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O:\Ekonom\Регулирование тарифов 2027 год\Инвестиции\Проект ИПР ТЭК и ЖКХ\Проект ИПР 2026-2029\К отправке\!_ТКП_ Q_TESK_IP_12_анализатор сетевого трафика\"/>
    </mc:Choice>
  </mc:AlternateContent>
  <xr:revisionPtr revIDLastSave="0" documentId="13_ncr:1_{42EE2FAD-8F41-47FF-822E-EDAC7E587498}" xr6:coauthVersionLast="36" xr6:coauthVersionMax="36" xr10:uidLastSave="{00000000-0000-0000-0000-000000000000}"/>
  <bookViews>
    <workbookView xWindow="0" yWindow="0" windowWidth="28800" windowHeight="10785" activeTab="4" xr2:uid="{00000000-000D-0000-FFFF-FFFF00000000}"/>
  </bookViews>
  <sheets>
    <sheet name="1. паспорт местоположение" sheetId="1" state="hidden" r:id="rId1"/>
    <sheet name="2. паспорт  ТП" sheetId="2" state="hidden" r:id="rId2"/>
    <sheet name="3.1. паспорт Техсостояние ПС" sheetId="3" state="hidden" r:id="rId3"/>
    <sheet name="3.2 паспорт Техсостояние ЛЭП" sheetId="4" state="hidden" r:id="rId4"/>
    <sheet name="3.3 паспорт описание" sheetId="5" r:id="rId5"/>
    <sheet name="3.4. Паспорт надежность" sheetId="6" state="hidden" r:id="rId6"/>
    <sheet name="4. паспортбюджет" sheetId="7" state="hidden" r:id="rId7"/>
    <sheet name="6.2. Паспорт фин осв ввод" sheetId="8" r:id="rId8"/>
    <sheet name="6.1. Паспорт сетевой график" sheetId="9" state="hidden" r:id="rId9"/>
    <sheet name="7. Паспорт отчет о закупке" sheetId="10" state="hidden" r:id="rId10"/>
    <sheet name="8. Общие сведения" sheetId="11" state="hidden" r:id="rId11"/>
  </sheets>
  <definedNames>
    <definedName name="Print_Titles" localSheetId="0">'1. паспорт местоположение'!$21:$21</definedName>
    <definedName name="Print_Titles" localSheetId="1">'2. паспорт  ТП'!$21:$21</definedName>
    <definedName name="Print_Titles" localSheetId="4">'3.3 паспорт описание'!$18:$18</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описание'!$A$1:$C$27</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7">'6.2. Паспорт фин осв ввод'!$A$1:$Y$62</definedName>
  </definedNames>
  <calcPr calcId="191029"/>
</workbook>
</file>

<file path=xl/calcChain.xml><?xml version="1.0" encoding="utf-8"?>
<calcChain xmlns="http://schemas.openxmlformats.org/spreadsheetml/2006/main">
  <c r="F30" i="8" l="1"/>
  <c r="F55" i="8"/>
  <c r="F49" i="8"/>
  <c r="F28" i="8"/>
  <c r="D28" i="8"/>
  <c r="F22" i="8"/>
  <c r="D22" i="8"/>
  <c r="Y29" i="8"/>
  <c r="Y30" i="8"/>
  <c r="V28" i="8"/>
  <c r="R28" i="8"/>
  <c r="Y31" i="8"/>
  <c r="Y32" i="8"/>
  <c r="W28" i="8" l="1"/>
  <c r="D32" i="8" l="1"/>
  <c r="Y25" i="8"/>
  <c r="V22" i="8"/>
  <c r="Y22" i="8" s="1"/>
  <c r="R22" i="8"/>
  <c r="Y28" i="8" l="1"/>
  <c r="A9" i="8"/>
  <c r="Y62" i="8"/>
  <c r="Y61" i="8"/>
  <c r="Y60" i="8"/>
  <c r="Y59" i="8"/>
  <c r="Y58" i="8"/>
  <c r="Y57" i="8"/>
  <c r="Y55" i="8"/>
  <c r="Y54" i="8"/>
  <c r="Y53" i="8"/>
  <c r="Y52" i="8"/>
  <c r="Y49" i="8"/>
  <c r="Y48" i="8"/>
  <c r="Y47" i="8"/>
  <c r="Y46" i="8"/>
  <c r="Y45" i="8"/>
  <c r="Y44" i="8"/>
  <c r="Y43" i="8"/>
  <c r="Y42" i="8"/>
  <c r="Y41" i="8"/>
  <c r="Y40" i="8"/>
  <c r="Y39" i="8"/>
  <c r="Y38" i="8"/>
  <c r="Y37" i="8"/>
  <c r="Y36" i="8"/>
  <c r="Y35" i="8"/>
  <c r="Y34" i="8"/>
  <c r="Y33" i="8"/>
  <c r="Y27" i="8"/>
  <c r="Y26" i="8"/>
  <c r="Y24" i="8"/>
  <c r="Y23" i="8"/>
  <c r="D62" i="8"/>
  <c r="D61" i="8"/>
  <c r="D60" i="8"/>
  <c r="D59" i="8"/>
  <c r="D58" i="8"/>
  <c r="D57" i="8"/>
  <c r="D54" i="8"/>
  <c r="D53" i="8"/>
  <c r="D52" i="8"/>
  <c r="D48" i="8"/>
  <c r="D47" i="8"/>
  <c r="D46" i="8"/>
  <c r="D45" i="8"/>
  <c r="D44" i="8"/>
  <c r="D43" i="8"/>
  <c r="D42" i="8"/>
  <c r="D41" i="8"/>
  <c r="D40" i="8"/>
  <c r="D39" i="8"/>
  <c r="D38" i="8"/>
  <c r="D37" i="8"/>
  <c r="D36" i="8"/>
  <c r="D35" i="8"/>
  <c r="D34" i="8"/>
  <c r="D33" i="8"/>
  <c r="D27" i="8"/>
  <c r="D26" i="8"/>
  <c r="D24" i="8"/>
  <c r="D23" i="8"/>
  <c r="G25" i="10" l="1"/>
  <c r="H25" i="10" s="1"/>
  <c r="I25" i="10" s="1"/>
  <c r="J25" i="10" s="1"/>
  <c r="K25" i="10" s="1"/>
  <c r="L25" i="10" s="1"/>
  <c r="M25" i="10" s="1"/>
  <c r="N25" i="10" s="1"/>
  <c r="O25" i="10" s="1"/>
  <c r="P25" i="10" s="1"/>
  <c r="Q25" i="10" s="1"/>
  <c r="R25" i="10" s="1"/>
  <c r="S25" i="10" s="1"/>
  <c r="T25" i="10" s="1"/>
  <c r="U25" i="10" s="1"/>
  <c r="V25" i="10" s="1"/>
  <c r="W25" i="10" s="1"/>
  <c r="X25" i="10" s="1"/>
  <c r="Y25" i="10" s="1"/>
  <c r="Z25" i="10" s="1"/>
  <c r="AA25" i="10" s="1"/>
  <c r="AB25" i="10" s="1"/>
  <c r="AC25" i="10" s="1"/>
  <c r="AD25" i="10" s="1"/>
  <c r="AE25" i="10" s="1"/>
  <c r="AF25" i="10" s="1"/>
  <c r="AG25" i="10" s="1"/>
  <c r="AH25" i="10" s="1"/>
  <c r="AI25" i="10" s="1"/>
  <c r="AJ25" i="10" s="1"/>
  <c r="AK25" i="10" s="1"/>
  <c r="AL25" i="10" s="1"/>
  <c r="AM25" i="10" s="1"/>
  <c r="AN25" i="10" s="1"/>
  <c r="AO25" i="10" s="1"/>
  <c r="AP25" i="10" s="1"/>
  <c r="AQ25" i="10" s="1"/>
  <c r="AR25" i="10" s="1"/>
  <c r="AS25" i="10" s="1"/>
  <c r="AT25" i="10" s="1"/>
  <c r="AU25" i="10" s="1"/>
  <c r="AV25" i="10" s="1"/>
  <c r="F25" i="10"/>
  <c r="L18" i="8"/>
  <c r="P18" i="8" s="1"/>
  <c r="T18" i="8" s="1"/>
  <c r="A12" i="8"/>
  <c r="A6" i="8"/>
  <c r="A2" i="8"/>
  <c r="Y56" i="8" l="1"/>
  <c r="D56" i="8"/>
  <c r="Y50" i="8"/>
  <c r="D50" i="8"/>
  <c r="D51" i="8"/>
  <c r="Y51" i="8"/>
</calcChain>
</file>

<file path=xl/sharedStrings.xml><?xml version="1.0" encoding="utf-8"?>
<sst xmlns="http://schemas.openxmlformats.org/spreadsheetml/2006/main" count="1639" uniqueCount="514">
  <si>
    <t>Приложение  № _____</t>
  </si>
  <si>
    <t>к приказу Минэнерго России</t>
  </si>
  <si>
    <t>от «__» _____ 201_ г. №___</t>
  </si>
  <si>
    <t>Год раскрытия информации: _________ год</t>
  </si>
  <si>
    <t xml:space="preserve">Паспорт инвестиционного проекта </t>
  </si>
  <si>
    <t xml:space="preserve">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</si>
  <si>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</si>
  <si>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</si>
  <si>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</si>
  <si>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</si>
  <si>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</si>
  <si>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</si>
  <si>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</si>
  <si>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</si>
  <si>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</si>
  <si>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</si>
  <si>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</si>
  <si>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</si>
  <si>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</si>
  <si>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</si>
  <si>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</si>
  <si>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</si>
  <si>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</si>
  <si>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</si>
  <si>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</si>
  <si>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</si>
  <si>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</si>
  <si>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</si>
  <si>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</si>
  <si>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</si>
  <si>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</si>
  <si>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</si>
  <si>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</si>
  <si>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</si>
  <si>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</si>
  <si>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</si>
  <si>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</si>
  <si>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</si>
  <si>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</si>
  <si>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</si>
  <si>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</si>
  <si>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</si>
  <si>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</si>
  <si>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</si>
  <si>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</si>
  <si>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</si>
  <si>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</si>
  <si>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</si>
  <si>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</si>
  <si>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</si>
  <si>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</si>
  <si>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</si>
  <si>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</si>
  <si>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</si>
  <si>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</si>
  <si>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</si>
  <si>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</si>
  <si>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</si>
  <si>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</si>
  <si>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</si>
  <si>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</si>
  <si>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</si>
  <si>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</si>
  <si>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</si>
  <si>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</si>
  <si>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</si>
  <si>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</si>
  <si>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</si>
  <si>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</si>
  <si>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</si>
  <si>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</si>
  <si>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</si>
  <si>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</si>
  <si>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</si>
  <si>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</si>
  <si>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</si>
  <si>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</si>
  <si>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</si>
  <si>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</si>
  <si>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</si>
  <si>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</si>
  <si>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</si>
  <si>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</si>
  <si>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</si>
  <si>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</si>
  <si>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</si>
  <si>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</si>
  <si>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</si>
  <si>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</si>
  <si>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</si>
  <si>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</si>
  <si>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</si>
  <si>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</si>
  <si>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</si>
  <si>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</si>
  <si>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</si>
  <si>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</si>
  <si>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</si>
  <si>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</si>
  <si>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</si>
  <si>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</si>
  <si>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</si>
  <si>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</si>
  <si>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</si>
  <si>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</si>
  <si>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</si>
  <si>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</si>
  <si>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</si>
  <si>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</si>
  <si>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</si>
  <si>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</si>
  <si>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</si>
  <si>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</si>
  <si>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</si>
  <si>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</si>
  <si>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</si>
  <si>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</si>
  <si>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</si>
  <si>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</si>
  <si>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</si>
  <si>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</si>
  <si>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</si>
  <si>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</si>
  <si>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</si>
  <si>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</si>
  <si>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</si>
  <si>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</si>
  <si>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</si>
  <si>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</si>
  <si>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</si>
  <si>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</si>
  <si>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</si>
  <si>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</si>
  <si>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</si>
  <si>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</si>
  <si>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</si>
  <si>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</si>
  <si>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</si>
  <si>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</si>
  <si>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</si>
  <si>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Публичное акционерное общество «Тамбовская энергосбытовая компания»</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</si>
  <si>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</si>
  <si>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</si>
  <si>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</si>
  <si>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</si>
  <si>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</si>
  <si>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</si>
  <si>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 заключение договора;
- поставка лицензий;
-поставка оборудования;
- ввод в эксплуатацию.</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</si>
  <si>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</si>
  <si>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</si>
  <si>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</si>
  <si>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</si>
  <si>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</si>
  <si>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</si>
  <si>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</si>
  <si>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</si>
  <si>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</si>
  <si>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</si>
  <si>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</si>
  <si>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</si>
  <si>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</si>
  <si>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</si>
  <si>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</si>
  <si>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</si>
  <si>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</si>
  <si>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</si>
  <si>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</si>
  <si>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</si>
  <si>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</si>
  <si>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</si>
  <si>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</si>
  <si>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</si>
  <si>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</si>
  <si>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</si>
  <si>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</si>
  <si>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</si>
  <si>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</si>
  <si>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</si>
  <si>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</si>
  <si>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</si>
  <si>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</si>
  <si>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</si>
  <si>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</si>
  <si>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</si>
  <si>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</si>
  <si>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</si>
  <si>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</si>
  <si>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</si>
  <si>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</si>
  <si>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</si>
  <si>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</si>
  <si>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</si>
  <si>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</si>
  <si>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</si>
  <si>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</si>
  <si>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</si>
  <si>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</si>
  <si>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</si>
  <si>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</si>
  <si>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</si>
  <si>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</si>
  <si>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</si>
  <si>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</si>
  <si>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</si>
  <si>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</si>
  <si>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</si>
  <si>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</si>
  <si>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</si>
  <si>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</si>
  <si>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</si>
  <si>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</si>
  <si>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</si>
  <si>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</si>
  <si>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</si>
  <si>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</si>
  <si>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</si>
  <si>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</si>
  <si>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</si>
  <si>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</si>
  <si>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</si>
  <si>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</si>
  <si>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</si>
  <si>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</si>
  <si>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</si>
  <si>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</si>
  <si>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</si>
  <si>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</si>
  <si>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</si>
  <si>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</si>
  <si>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</si>
  <si>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</si>
  <si>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</si>
  <si>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</si>
  <si>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</si>
  <si>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</si>
  <si>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</si>
  <si>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</si>
  <si>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</si>
  <si>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</si>
  <si>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</si>
  <si>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</si>
  <si>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</si>
  <si>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</si>
  <si>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</si>
  <si>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</si>
  <si>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</si>
  <si>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</si>
  <si>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</si>
  <si>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</si>
  <si>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</si>
  <si>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</si>
  <si>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</si>
  <si>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</si>
  <si>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</si>
  <si>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</si>
  <si>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</si>
  <si>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</si>
  <si>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</si>
  <si>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</si>
  <si>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План</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</si>
  <si>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</si>
  <si>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</si>
  <si>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</si>
  <si>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</si>
  <si>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</si>
  <si>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</si>
  <si>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</si>
  <si>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</si>
  <si>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</si>
  <si>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</si>
  <si>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</si>
  <si>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</si>
  <si>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</si>
  <si>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</si>
  <si>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</si>
  <si>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</si>
  <si>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</si>
  <si>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</si>
  <si>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</si>
  <si>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</si>
  <si>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</si>
  <si>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</si>
  <si>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</si>
  <si>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</si>
  <si>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</si>
  <si>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</si>
  <si>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</si>
  <si>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</si>
  <si>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</si>
  <si>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</si>
  <si>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</si>
  <si>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</si>
  <si>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</si>
  <si>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</si>
  <si>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</si>
  <si>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</si>
  <si>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</si>
  <si>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</si>
  <si>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</si>
  <si>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</si>
  <si>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</si>
  <si>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</si>
  <si>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</si>
  <si>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</si>
  <si>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</si>
  <si>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</si>
  <si>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</si>
  <si>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</si>
  <si>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</si>
  <si>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</si>
  <si>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</si>
  <si>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</si>
  <si>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</si>
  <si>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</si>
  <si>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</si>
  <si>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</si>
  <si>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</si>
  <si>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</si>
  <si>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</si>
  <si>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</si>
  <si>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</si>
  <si>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</si>
  <si>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</si>
  <si>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</si>
  <si>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</si>
  <si>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</si>
  <si>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</si>
  <si>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</si>
  <si>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</si>
  <si>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</si>
  <si>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</si>
  <si>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</si>
  <si>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</si>
  <si>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</si>
  <si>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</si>
  <si>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</si>
  <si>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</si>
  <si>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</si>
  <si>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</si>
  <si>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</si>
  <si>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</si>
  <si>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</si>
  <si>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</si>
  <si>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</si>
  <si>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</si>
  <si>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</si>
  <si>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</si>
  <si>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</si>
  <si>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</si>
  <si>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</si>
  <si>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</si>
  <si>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</si>
  <si>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</si>
  <si>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</si>
  <si>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</si>
  <si>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</si>
  <si>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</si>
  <si>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</si>
  <si>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</si>
  <si>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</si>
  <si>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</si>
  <si>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</si>
  <si>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</si>
  <si>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</si>
  <si>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</si>
  <si>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</si>
  <si>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</si>
  <si>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</si>
  <si>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</si>
  <si>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</si>
  <si>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</si>
  <si>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</si>
  <si>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</si>
  <si>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</si>
  <si>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</si>
  <si>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</si>
  <si>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</si>
  <si>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</si>
  <si>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</si>
  <si>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</si>
  <si>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</si>
  <si>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</si>
  <si>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</si>
  <si>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</si>
  <si>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</si>
  <si>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</si>
  <si>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</si>
  <si>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</si>
  <si>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</si>
  <si>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</si>
  <si>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</si>
  <si>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</si>
  <si>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</si>
  <si>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</si>
  <si>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</si>
  <si>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</si>
  <si>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</si>
  <si>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</si>
  <si>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</si>
  <si>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</si>
  <si>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</si>
  <si>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</si>
  <si>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</si>
  <si>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</si>
  <si>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</si>
  <si>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</si>
  <si>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</si>
  <si>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</si>
  <si>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</si>
  <si>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</si>
  <si>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</si>
  <si>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</si>
  <si>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</si>
  <si>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</si>
  <si>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</si>
  <si>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</si>
  <si>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</si>
  <si>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</si>
  <si>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</si>
  <si>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</si>
  <si>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</si>
  <si>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</si>
  <si>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</si>
  <si>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</si>
  <si>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</si>
  <si>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</si>
  <si>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</si>
  <si>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</si>
  <si>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</si>
  <si>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</si>
  <si>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</si>
  <si>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</si>
  <si>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</si>
  <si>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</si>
  <si>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</si>
  <si>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</si>
  <si>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</si>
  <si>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</si>
  <si>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</si>
  <si>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</si>
  <si>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</si>
  <si>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</si>
  <si>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</si>
  <si>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</si>
  <si>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</si>
  <si>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</si>
  <si>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</si>
  <si>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</si>
  <si>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</si>
  <si>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</si>
  <si>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</si>
  <si>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</si>
  <si>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</si>
  <si>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</si>
  <si>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</si>
  <si>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</si>
  <si>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</si>
  <si>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</si>
  <si>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</si>
  <si>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</si>
  <si>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</si>
  <si>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</si>
  <si>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</si>
  <si>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</si>
  <si>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</si>
  <si>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</si>
  <si>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</si>
  <si>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</si>
  <si>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</si>
  <si>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</si>
  <si>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</si>
  <si>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</si>
  <si>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</si>
  <si>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</si>
  <si>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</si>
  <si>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</si>
  <si>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</si>
  <si>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</si>
  <si>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</si>
  <si>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</si>
  <si>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</si>
  <si>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</si>
  <si>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</si>
  <si>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</si>
  <si>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</si>
  <si>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</si>
  <si>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</si>
  <si>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</si>
  <si>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</si>
  <si>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</si>
  <si>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</si>
  <si>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</si>
  <si>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</si>
  <si>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</si>
  <si>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</si>
  <si>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</si>
  <si>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</si>
  <si>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</si>
  <si>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</si>
  <si>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</si>
  <si>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</si>
  <si>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2025 года</t>
  </si>
  <si>
    <t xml:space="preserve"> по состоянию на 01.01.2025 года </t>
  </si>
  <si>
    <t>по состоянию на 01.01.2030 года</t>
  </si>
  <si>
    <t>нд</t>
  </si>
  <si>
    <t>Год раскрытия информации: 2026 год</t>
  </si>
  <si>
    <t>3-4</t>
  </si>
  <si>
    <t>Q_TESK_IP_12</t>
  </si>
  <si>
    <t>Создание комплекса защиты ЛВС и межсетевого взаимодействия (анализатор сетевого трафика)</t>
  </si>
  <si>
    <t xml:space="preserve">Построение комплексной защиты ЛВС и межсетевого взаимодействия, включая:
- защиту от проникновения злоумышленников;
- предотвращение перемещения злоумышленников внутри сети;
- контроль и анализ сетевого трафика;
- быстрое обнаружение и блокирование вредоносной активности (в том числе автоматически).
</t>
  </si>
  <si>
    <t xml:space="preserve">Ожидаемые результаты:
- обеспечение максимальной видимости трафика ЛВС для обнаружения сетевых аномалий и инцидентов ИБ;
- обеспечение возможности централизованного реагирования на сетевые атаки;
- обеспечение соблюдения требований законодательства для ОКИИ, ИСПДн. 
</t>
  </si>
  <si>
    <t xml:space="preserve">Интеграция Общества с внешней средой посредством сети Интернет и активное применение сотрудниками корпоративных информационных ресурсов предъявляют повышенные требования к постоянному контролю и глубокому анализу сетевой активности.
Несоответствующая существующим технологиям кибератак автоматизация процессов мониторинга приводит к замедленному выявлению подозрительных действий и угроз, повышая вероятность наступления инцидентов информационной безопасности, включая инциденты, связанные с несанкционированным доступом, утратой конфиденциальных сведений и отказом в обслуживании ключевых сервисов.
Внедрение комплексного решения по анализу сетевого трафика позволит обеспечить высокий уровень детализации и прозрачности происходящих процессов, оперативно реагировать на потенциальные угрозы и значительно повысить общий уровень защищенности информационно-технологической инфраструктуры Общества.
</t>
  </si>
  <si>
    <t>В рамках реализации ИПКВ планируется закупка программно-аппаратного комплекса - средства защиты информации «Анализатор сетевого трафика (NTA)» отечественного производства.</t>
  </si>
  <si>
    <t>Финансирование проекта будет осуществляться в течение 2028 -2030 гг. , в том числе: 
2028 год -   5 561,29 тыс. руб. с учетом НДС;
2029 год -  23 349,71 тыс. руб. с учетом НДС; 
2030 год - 4 745,804 тыс.руб. с учетом НДС. 
Общая стоимость проекта – 28 220,25 тыс. руб. без НДС. (ввод запланирован на 2030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</si>
</sst>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
  </numFmts>
  <fonts count="59" x14ac:knownFonts="1">
    <font>
      <sz val="11"/>
      <color theme="1"/>
      <name val="Calibri"/>
      <scheme val="minor"/>
    </font>
    <font>
      <sz val="11"/>
      <color theme="1"/>
      <name val="Calibri"/>
      <family val="2"/>
      <charset val="204"/>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i/>
      <sz val="12"/>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b/>
      <u/>
      <sz val="11"/>
      <color theme="1"/>
      <name val="Times New Roman"/>
      <family val="1"/>
      <charset val="204"/>
    </font>
    <font>
      <sz val="14"/>
      <color rgb="FFFF0000"/>
      <name val="Times New Roman"/>
      <family val="1"/>
      <charset val="204"/>
    </font>
  </fonts>
  <fills count="2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indexed="5"/>
        <bgColor indexed="5"/>
      </patternFill>
    </fill>
    <fill>
      <patternFill patternType="solid">
        <fgColor theme="0"/>
        <bgColor theme="0"/>
      </patternFill>
    </fill>
  </fills>
  <borders count="3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8">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7" fillId="0" borderId="0"/>
    <xf numFmtId="0" fontId="49"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49" fillId="0" borderId="0"/>
    <xf numFmtId="0" fontId="49" fillId="0" borderId="0"/>
    <xf numFmtId="0" fontId="49" fillId="0" borderId="0"/>
    <xf numFmtId="0" fontId="49" fillId="0" borderId="0"/>
    <xf numFmtId="0" fontId="49" fillId="0" borderId="0"/>
    <xf numFmtId="0" fontId="49"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5" fillId="0" borderId="0" applyFont="0" applyFill="0" applyBorder="0" applyProtection="0"/>
    <xf numFmtId="9" fontId="16"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49" fillId="0" borderId="0" applyFont="0" applyFill="0" applyBorder="0" applyProtection="0"/>
    <xf numFmtId="165" fontId="5" fillId="0" borderId="0" applyFont="0" applyFill="0" applyBorder="0" applyProtection="0"/>
    <xf numFmtId="166" fontId="49" fillId="0" borderId="0" applyFont="0" applyFill="0" applyBorder="0" applyProtection="0"/>
    <xf numFmtId="0" fontId="24" fillId="4" borderId="0" applyNumberFormat="0" applyBorder="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Protection="0"/>
    <xf numFmtId="166" fontId="2" fillId="0" borderId="0" applyFont="0" applyFill="0" applyBorder="0" applyProtection="0"/>
  </cellStyleXfs>
  <cellXfs count="275">
    <xf numFmtId="0" fontId="0" fillId="0" borderId="0" xfId="0"/>
    <xf numFmtId="0" fontId="49" fillId="0" borderId="0" xfId="52"/>
    <xf numFmtId="0" fontId="25" fillId="0" borderId="0" xfId="52" applyFont="1"/>
    <xf numFmtId="0" fontId="26" fillId="0" borderId="0" xfId="52" applyFont="1"/>
    <xf numFmtId="0" fontId="27" fillId="0" borderId="0" xfId="41" applyFont="1" applyAlignment="1">
      <alignment horizontal="right" vertical="center"/>
    </xf>
    <xf numFmtId="0" fontId="27" fillId="0" borderId="0" xfId="41"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1" fillId="0" borderId="0" xfId="52" applyFont="1" applyAlignment="1">
      <alignment vertical="center"/>
    </xf>
    <xf numFmtId="0" fontId="32" fillId="0" borderId="0" xfId="52" applyFont="1" applyAlignment="1">
      <alignment horizontal="center" vertical="center"/>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5"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4" fillId="24" borderId="0" xfId="52" applyFont="1" applyFill="1"/>
    <xf numFmtId="0" fontId="32" fillId="0" borderId="10" xfId="52" applyFont="1" applyBorder="1" applyAlignment="1">
      <alignment horizontal="left" vertical="center" wrapText="1"/>
    </xf>
    <xf numFmtId="0" fontId="32" fillId="24" borderId="0" xfId="52" applyFont="1" applyFill="1" applyAlignment="1">
      <alignment vertical="center"/>
    </xf>
    <xf numFmtId="0" fontId="33" fillId="24" borderId="0" xfId="52" applyFont="1" applyFill="1" applyAlignment="1">
      <alignment horizontal="center" vertical="center"/>
    </xf>
    <xf numFmtId="0" fontId="36" fillId="0" borderId="10" xfId="52" applyFont="1" applyBorder="1" applyAlignment="1">
      <alignment horizontal="center" vertical="center" wrapText="1"/>
    </xf>
    <xf numFmtId="0" fontId="49" fillId="0" borderId="10" xfId="52" applyBorder="1"/>
    <xf numFmtId="0" fontId="37" fillId="0" borderId="10" xfId="41" applyFont="1" applyBorder="1" applyAlignment="1">
      <alignment horizontal="center" vertical="center" wrapText="1"/>
    </xf>
    <xf numFmtId="0" fontId="36" fillId="0" borderId="11" xfId="52" applyFont="1" applyBorder="1" applyAlignment="1">
      <alignment horizontal="center" vertical="center" wrapText="1"/>
    </xf>
    <xf numFmtId="0" fontId="33" fillId="0" borderId="10" xfId="52" applyFont="1" applyBorder="1" applyAlignment="1">
      <alignment horizontal="center" vertical="center"/>
    </xf>
    <xf numFmtId="0" fontId="16" fillId="0" borderId="11" xfId="41" applyFont="1" applyBorder="1" applyAlignment="1">
      <alignment vertical="center" wrapText="1"/>
    </xf>
    <xf numFmtId="0" fontId="38" fillId="0" borderId="10" xfId="52" applyFont="1" applyBorder="1" applyAlignment="1">
      <alignment horizontal="center" vertical="center"/>
    </xf>
    <xf numFmtId="0" fontId="38" fillId="0" borderId="11" xfId="52" applyFont="1" applyBorder="1" applyAlignment="1">
      <alignment horizontal="center" vertical="center"/>
    </xf>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left" vertical="center"/>
    </xf>
    <xf numFmtId="0" fontId="16" fillId="0" borderId="10" xfId="39" applyFont="1" applyBorder="1" applyAlignment="1">
      <alignment horizontal="left" vertical="center" wrapText="1"/>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xf>
    <xf numFmtId="49" fontId="16" fillId="0" borderId="10" xfId="39" applyNumberFormat="1" applyFont="1" applyBorder="1" applyAlignment="1">
      <alignment horizontal="left" vertical="center" wrapText="1"/>
    </xf>
    <xf numFmtId="0" fontId="39" fillId="0" borderId="0" xfId="39" applyFont="1" applyAlignment="1">
      <alignment horizontal="left"/>
    </xf>
    <xf numFmtId="0" fontId="40" fillId="0" borderId="0" xfId="39" applyFont="1" applyAlignment="1">
      <alignment horizontal="left"/>
    </xf>
    <xf numFmtId="0" fontId="16" fillId="0" borderId="0" xfId="39" applyFont="1" applyAlignment="1">
      <alignment vertical="center"/>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49" fillId="0" borderId="0" xfId="52" applyAlignment="1">
      <alignment horizontal="center"/>
    </xf>
    <xf numFmtId="0" fontId="16" fillId="0" borderId="0" xfId="41" applyFont="1"/>
    <xf numFmtId="0" fontId="28" fillId="0" borderId="0" xfId="52" applyFont="1" applyAlignment="1">
      <alignment horizontal="center" vertical="center"/>
    </xf>
    <xf numFmtId="0" fontId="29" fillId="0" borderId="0" xfId="0" applyFont="1" applyAlignment="1">
      <alignment vertical="center"/>
    </xf>
    <xf numFmtId="49" fontId="32" fillId="0" borderId="10" xfId="52" applyNumberFormat="1" applyFont="1" applyBorder="1" applyAlignment="1">
      <alignment horizontal="center" vertical="center"/>
    </xf>
    <xf numFmtId="0" fontId="16" fillId="0" borderId="10" xfId="41" applyFont="1" applyBorder="1" applyAlignment="1">
      <alignment horizontal="justify" vertical="center" wrapText="1"/>
    </xf>
    <xf numFmtId="0" fontId="32" fillId="0" borderId="10" xfId="52" applyFont="1" applyBorder="1" applyAlignment="1">
      <alignment horizontal="justify" vertical="center" wrapText="1"/>
    </xf>
    <xf numFmtId="0" fontId="33" fillId="0" borderId="0" xfId="52" applyFont="1" applyAlignment="1">
      <alignment vertical="center"/>
    </xf>
    <xf numFmtId="0" fontId="41" fillId="0" borderId="0" xfId="51" applyFont="1"/>
    <xf numFmtId="0" fontId="37" fillId="0" borderId="0" xfId="51" applyFont="1"/>
    <xf numFmtId="0" fontId="38" fillId="0" borderId="10" xfId="0" applyFont="1" applyBorder="1" applyAlignment="1">
      <alignment horizontal="center" vertical="center"/>
    </xf>
    <xf numFmtId="0" fontId="38" fillId="0" borderId="10" xfId="0" applyFont="1" applyBorder="1" applyAlignment="1">
      <alignment horizontal="center" vertical="center" wrapText="1"/>
    </xf>
    <xf numFmtId="0" fontId="38" fillId="0" borderId="13" xfId="0" applyFont="1" applyBorder="1" applyAlignment="1">
      <alignment horizontal="center" vertical="center" wrapText="1"/>
    </xf>
    <xf numFmtId="0" fontId="38" fillId="0" borderId="15" xfId="0" applyFont="1" applyBorder="1" applyAlignment="1">
      <alignment horizontal="center" vertical="center"/>
    </xf>
    <xf numFmtId="0" fontId="38"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8" fillId="0" borderId="0" xfId="0" applyFont="1"/>
    <xf numFmtId="0" fontId="36" fillId="0" borderId="10" xfId="52" applyFont="1" applyBorder="1" applyAlignment="1">
      <alignment horizontal="center" vertical="center"/>
    </xf>
    <xf numFmtId="0" fontId="30"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29" fillId="0" borderId="10" xfId="41" applyFont="1" applyBorder="1" applyAlignment="1">
      <alignment horizontal="center" vertical="center" wrapText="1"/>
    </xf>
    <xf numFmtId="0" fontId="16" fillId="0" borderId="0" xfId="41" applyFont="1" applyAlignment="1">
      <alignment horizontal="left" wrapText="1"/>
    </xf>
    <xf numFmtId="0" fontId="29" fillId="0" borderId="0" xfId="41" applyFont="1" applyAlignment="1">
      <alignment horizontal="center" vertical="top" wrapText="1"/>
    </xf>
    <xf numFmtId="0" fontId="16" fillId="0" borderId="0" xfId="41" applyFont="1" applyAlignment="1">
      <alignment horizontal="right"/>
    </xf>
    <xf numFmtId="0" fontId="29" fillId="0" borderId="14" xfId="41" applyFont="1" applyBorder="1" applyAlignment="1">
      <alignment vertical="center" wrapText="1"/>
    </xf>
    <xf numFmtId="0" fontId="29" fillId="0" borderId="21" xfId="41" applyFont="1" applyBorder="1" applyAlignment="1">
      <alignment vertical="center" wrapText="1"/>
    </xf>
    <xf numFmtId="0" fontId="29" fillId="0" borderId="10" xfId="41" applyFont="1" applyBorder="1" applyAlignment="1">
      <alignment horizontal="center" vertical="top" wrapText="1"/>
    </xf>
    <xf numFmtId="0" fontId="29" fillId="0" borderId="10" xfId="41" applyFont="1" applyBorder="1" applyAlignment="1">
      <alignment vertical="top" wrapText="1"/>
    </xf>
    <xf numFmtId="0" fontId="16" fillId="0" borderId="10" xfId="41" applyFont="1" applyBorder="1" applyAlignment="1">
      <alignment horizontal="center" vertical="top" wrapText="1"/>
    </xf>
    <xf numFmtId="0" fontId="16" fillId="0" borderId="10" xfId="41" applyFont="1" applyBorder="1"/>
    <xf numFmtId="0" fontId="16" fillId="0" borderId="10" xfId="41" applyFont="1" applyBorder="1" applyAlignment="1">
      <alignment vertical="top" wrapText="1"/>
    </xf>
    <xf numFmtId="0" fontId="16" fillId="0" borderId="10" xfId="41" applyFont="1" applyBorder="1" applyAlignment="1">
      <alignment horizontal="center" vertical="center" wrapText="1"/>
    </xf>
    <xf numFmtId="0" fontId="16" fillId="0" borderId="10" xfId="41" applyFont="1" applyBorder="1" applyAlignment="1">
      <alignment horizontal="justify" vertical="top" wrapText="1"/>
    </xf>
    <xf numFmtId="0" fontId="16" fillId="0" borderId="10" xfId="41" applyFont="1" applyBorder="1" applyAlignment="1">
      <alignment horizontal="left" vertical="top" wrapText="1"/>
    </xf>
    <xf numFmtId="0" fontId="42" fillId="0" borderId="10" xfId="41" applyFont="1" applyBorder="1" applyAlignment="1">
      <alignment horizontal="center"/>
    </xf>
    <xf numFmtId="0" fontId="16" fillId="0" borderId="10" xfId="41" applyFont="1" applyBorder="1" applyAlignment="1">
      <alignment horizontal="left" vertical="top"/>
    </xf>
    <xf numFmtId="167" fontId="29" fillId="0" borderId="10" xfId="41" applyNumberFormat="1" applyFont="1" applyBorder="1" applyAlignment="1">
      <alignment horizontal="right" vertical="top" wrapText="1"/>
    </xf>
    <xf numFmtId="0" fontId="16" fillId="0" borderId="0" xfId="41" applyFont="1" applyAlignment="1">
      <alignment vertical="top" wrapText="1"/>
    </xf>
    <xf numFmtId="0" fontId="36" fillId="0" borderId="10" xfId="51" applyFont="1" applyBorder="1" applyAlignment="1">
      <alignment horizontal="center" vertical="center" wrapText="1"/>
    </xf>
    <xf numFmtId="0" fontId="36" fillId="0" borderId="10" xfId="51" applyFont="1" applyBorder="1" applyAlignment="1">
      <alignment horizontal="center" vertical="center"/>
    </xf>
    <xf numFmtId="0" fontId="44" fillId="0" borderId="0" xfId="51" applyFont="1"/>
    <xf numFmtId="0" fontId="44" fillId="0" borderId="10" xfId="51" applyFont="1" applyBorder="1" applyAlignment="1">
      <alignment horizontal="center" vertical="center"/>
    </xf>
    <xf numFmtId="1" fontId="44" fillId="0" borderId="10" xfId="51" applyNumberFormat="1" applyFont="1" applyBorder="1" applyAlignment="1">
      <alignment horizontal="center" vertical="center"/>
    </xf>
    <xf numFmtId="49" fontId="44" fillId="0" borderId="10" xfId="51" applyNumberFormat="1" applyFont="1" applyBorder="1" applyAlignment="1">
      <alignment horizontal="center" vertical="center"/>
    </xf>
    <xf numFmtId="168" fontId="44" fillId="0" borderId="10" xfId="51" applyNumberFormat="1" applyFont="1" applyBorder="1" applyAlignment="1">
      <alignment horizontal="center" vertical="center"/>
    </xf>
    <xf numFmtId="14" fontId="44" fillId="0" borderId="10" xfId="51" applyNumberFormat="1" applyFont="1" applyBorder="1" applyAlignment="1">
      <alignment horizontal="center" vertical="center"/>
    </xf>
    <xf numFmtId="0" fontId="45" fillId="0" borderId="0" xfId="41" applyFont="1"/>
    <xf numFmtId="0" fontId="46" fillId="0" borderId="0" xfId="41" applyFont="1" applyAlignment="1">
      <alignment horizontal="center"/>
    </xf>
    <xf numFmtId="0" fontId="46" fillId="0" borderId="0" xfId="41" applyFont="1"/>
    <xf numFmtId="2" fontId="47" fillId="0" borderId="0" xfId="41" applyNumberFormat="1" applyFont="1" applyAlignment="1">
      <alignment horizontal="right" vertical="top" wrapText="1"/>
    </xf>
    <xf numFmtId="0" fontId="45" fillId="0" borderId="0" xfId="41" applyFont="1" applyAlignment="1">
      <alignment horizontal="right"/>
    </xf>
    <xf numFmtId="0" fontId="48" fillId="0" borderId="23" xfId="41" applyFont="1" applyBorder="1" applyAlignment="1">
      <alignment horizontal="justify"/>
    </xf>
    <xf numFmtId="0" fontId="45" fillId="0" borderId="23" xfId="41" applyFont="1" applyBorder="1" applyAlignment="1">
      <alignment horizontal="justify"/>
    </xf>
    <xf numFmtId="0" fontId="45" fillId="0" borderId="24" xfId="41" applyFont="1" applyBorder="1" applyAlignment="1">
      <alignment horizontal="justify"/>
    </xf>
    <xf numFmtId="0" fontId="48" fillId="0" borderId="23" xfId="41" applyFont="1" applyBorder="1" applyAlignment="1">
      <alignment vertical="top" wrapText="1"/>
    </xf>
    <xf numFmtId="0" fontId="48" fillId="0" borderId="25" xfId="41" applyFont="1" applyBorder="1" applyAlignment="1">
      <alignment vertical="top" wrapText="1"/>
    </xf>
    <xf numFmtId="0" fontId="45" fillId="0" borderId="26" xfId="41" applyFont="1" applyBorder="1" applyAlignment="1">
      <alignment horizontal="justify" vertical="top" wrapText="1"/>
    </xf>
    <xf numFmtId="0" fontId="48" fillId="0" borderId="25" xfId="41" applyFont="1" applyBorder="1" applyAlignment="1">
      <alignment horizontal="justify" vertical="top" wrapText="1"/>
    </xf>
    <xf numFmtId="0" fontId="45" fillId="0" borderId="23" xfId="41" applyFont="1" applyBorder="1" applyAlignment="1">
      <alignment horizontal="justify" vertical="top" wrapText="1"/>
    </xf>
    <xf numFmtId="0" fontId="48" fillId="0" borderId="23" xfId="41" applyFont="1" applyBorder="1" applyAlignment="1">
      <alignment horizontal="justify" vertical="top" wrapText="1"/>
    </xf>
    <xf numFmtId="0" fontId="48" fillId="0" borderId="24" xfId="41" applyFont="1" applyBorder="1" applyAlignment="1">
      <alignment vertical="top" wrapText="1"/>
    </xf>
    <xf numFmtId="0" fontId="45" fillId="0" borderId="27" xfId="41" quotePrefix="1" applyFont="1" applyBorder="1" applyAlignment="1">
      <alignment horizontal="justify" vertical="top" wrapText="1"/>
    </xf>
    <xf numFmtId="0" fontId="45" fillId="0" borderId="24" xfId="41" applyFont="1" applyBorder="1" applyAlignment="1">
      <alignment vertical="top" wrapText="1"/>
    </xf>
    <xf numFmtId="0" fontId="45" fillId="0" borderId="28" xfId="41" applyFont="1" applyBorder="1" applyAlignment="1">
      <alignment horizontal="justify" vertical="top" wrapText="1"/>
    </xf>
    <xf numFmtId="0" fontId="45" fillId="0" borderId="24" xfId="41" applyFont="1" applyBorder="1" applyAlignment="1">
      <alignment horizontal="left" vertical="top" wrapText="1"/>
    </xf>
    <xf numFmtId="0" fontId="45" fillId="0" borderId="29" xfId="41" applyFont="1" applyBorder="1" applyAlignment="1">
      <alignment vertical="top" wrapText="1"/>
    </xf>
    <xf numFmtId="0" fontId="45" fillId="0" borderId="25" xfId="41" applyFont="1" applyBorder="1" applyAlignment="1">
      <alignment vertical="top" wrapText="1"/>
    </xf>
    <xf numFmtId="0" fontId="45" fillId="0" borderId="23" xfId="41" applyFont="1" applyBorder="1" applyAlignment="1">
      <alignment vertical="top" wrapText="1"/>
    </xf>
    <xf numFmtId="0" fontId="45" fillId="0" borderId="27" xfId="41" applyFont="1" applyBorder="1" applyAlignment="1">
      <alignment vertical="top" wrapText="1"/>
    </xf>
    <xf numFmtId="0" fontId="48" fillId="0" borderId="24" xfId="41" applyFont="1" applyBorder="1" applyAlignment="1">
      <alignment horizontal="left" vertical="center" wrapText="1"/>
    </xf>
    <xf numFmtId="0" fontId="45" fillId="0" borderId="27" xfId="41" applyFont="1" applyBorder="1" applyAlignment="1">
      <alignment horizontal="justify" vertical="top" wrapText="1"/>
    </xf>
    <xf numFmtId="0" fontId="48" fillId="0" borderId="24" xfId="41" applyFont="1" applyBorder="1" applyAlignment="1">
      <alignment horizontal="center" vertical="center" wrapText="1"/>
    </xf>
    <xf numFmtId="0" fontId="45" fillId="0" borderId="25" xfId="41" applyFont="1" applyBorder="1"/>
    <xf numFmtId="1" fontId="48" fillId="0" borderId="0" xfId="41" applyNumberFormat="1" applyFont="1" applyAlignment="1">
      <alignment horizontal="left" vertical="top"/>
    </xf>
    <xf numFmtId="49" fontId="45" fillId="0" borderId="0" xfId="41" applyNumberFormat="1" applyFont="1" applyAlignment="1">
      <alignment horizontal="left" vertical="top" wrapText="1"/>
    </xf>
    <xf numFmtId="49" fontId="45" fillId="0" borderId="0" xfId="41" applyNumberFormat="1" applyFont="1" applyAlignment="1">
      <alignment horizontal="left" vertical="top"/>
    </xf>
    <xf numFmtId="0" fontId="45" fillId="0" borderId="0" xfId="41" applyFont="1" applyAlignment="1">
      <alignment horizontal="center" vertical="center"/>
    </xf>
    <xf numFmtId="0" fontId="58" fillId="0" borderId="0" xfId="52" applyFont="1" applyAlignment="1">
      <alignment horizontal="center" vertical="center"/>
    </xf>
    <xf numFmtId="0" fontId="16" fillId="0" borderId="0" xfId="41" applyFont="1" applyFill="1" applyAlignment="1">
      <alignment horizontal="left"/>
    </xf>
    <xf numFmtId="2" fontId="16" fillId="0" borderId="0" xfId="41" applyNumberFormat="1" applyFont="1" applyFill="1" applyAlignment="1">
      <alignment horizontal="center" vertical="top" wrapText="1"/>
    </xf>
    <xf numFmtId="0" fontId="16" fillId="0" borderId="0" xfId="41" applyFont="1" applyFill="1" applyAlignment="1">
      <alignment wrapText="1"/>
    </xf>
    <xf numFmtId="0" fontId="16" fillId="0" borderId="0" xfId="41" applyFont="1" applyFill="1" applyAlignment="1">
      <alignment horizontal="left" wrapText="1"/>
    </xf>
    <xf numFmtId="0" fontId="16" fillId="0" borderId="0" xfId="41" applyFont="1" applyFill="1" applyAlignment="1">
      <alignment horizontal="left" vertical="center" wrapText="1"/>
    </xf>
    <xf numFmtId="0" fontId="16" fillId="0" borderId="0" xfId="41" applyFont="1" applyFill="1" applyAlignment="1">
      <alignment horizontal="center" vertical="center" wrapText="1"/>
    </xf>
    <xf numFmtId="0" fontId="16" fillId="0" borderId="16" xfId="47" applyFont="1" applyFill="1" applyBorder="1" applyAlignment="1">
      <alignment horizontal="left" wrapText="1"/>
    </xf>
    <xf numFmtId="0" fontId="29" fillId="0" borderId="10" xfId="47" applyFont="1" applyFill="1" applyBorder="1" applyAlignment="1">
      <alignment horizontal="left" wrapText="1"/>
    </xf>
    <xf numFmtId="0" fontId="16" fillId="0" borderId="10" xfId="47" applyFont="1" applyFill="1" applyBorder="1" applyAlignment="1">
      <alignment horizontal="left" wrapText="1"/>
    </xf>
    <xf numFmtId="0" fontId="16" fillId="0" borderId="19" xfId="41" applyFont="1" applyFill="1" applyBorder="1" applyAlignment="1">
      <alignment horizontal="left" wrapText="1"/>
    </xf>
    <xf numFmtId="4" fontId="16" fillId="0" borderId="0" xfId="41" applyNumberFormat="1" applyFont="1" applyFill="1"/>
    <xf numFmtId="0" fontId="16" fillId="0" borderId="10" xfId="41" applyFont="1" applyFill="1" applyBorder="1" applyAlignment="1">
      <alignment horizontal="left" wrapText="1"/>
    </xf>
    <xf numFmtId="49" fontId="16" fillId="0" borderId="10" xfId="41" applyNumberFormat="1" applyFont="1" applyFill="1" applyBorder="1" applyAlignment="1">
      <alignment horizontal="center" vertical="center" wrapText="1"/>
    </xf>
    <xf numFmtId="3" fontId="16" fillId="0" borderId="10" xfId="41" applyNumberFormat="1" applyFont="1" applyFill="1" applyBorder="1" applyAlignment="1">
      <alignment horizontal="center" vertical="center" wrapText="1"/>
    </xf>
    <xf numFmtId="4" fontId="29"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center" vertical="center" wrapText="1"/>
    </xf>
    <xf numFmtId="0" fontId="29" fillId="0" borderId="10" xfId="41" applyFont="1" applyFill="1" applyBorder="1" applyAlignment="1">
      <alignment horizontal="left"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16" fillId="0" borderId="15"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0" borderId="0" xfId="55" applyFont="1" applyFill="1"/>
    <xf numFmtId="0" fontId="27" fillId="0" borderId="0" xfId="41" applyFont="1" applyFill="1"/>
    <xf numFmtId="0" fontId="33" fillId="0" borderId="0" xfId="52" applyFont="1" applyFill="1" applyAlignment="1">
      <alignment vertical="center"/>
    </xf>
    <xf numFmtId="0" fontId="35" fillId="0" borderId="0" xfId="41" applyFont="1" applyFill="1" applyAlignment="1">
      <alignment vertical="center"/>
    </xf>
    <xf numFmtId="0" fontId="30" fillId="0" borderId="0" xfId="52" applyFont="1" applyFill="1" applyAlignment="1">
      <alignment vertical="center"/>
    </xf>
    <xf numFmtId="0" fontId="27" fillId="0" borderId="0" xfId="41" applyFont="1" applyFill="1" applyAlignment="1">
      <alignment horizontal="right"/>
    </xf>
    <xf numFmtId="0" fontId="16" fillId="0" borderId="0" xfId="41" applyFont="1" applyFill="1"/>
    <xf numFmtId="0" fontId="32" fillId="0" borderId="10" xfId="74" applyFont="1" applyBorder="1" applyAlignment="1">
      <alignment vertical="center" wrapText="1"/>
    </xf>
    <xf numFmtId="0" fontId="32" fillId="0" borderId="10" xfId="74" applyFont="1" applyBorder="1" applyAlignment="1">
      <alignment horizontal="left" vertical="center" wrapText="1"/>
    </xf>
    <xf numFmtId="0" fontId="16" fillId="0" borderId="10" xfId="41" applyFont="1" applyBorder="1" applyAlignment="1">
      <alignment vertical="center" wrapText="1"/>
    </xf>
    <xf numFmtId="0" fontId="32" fillId="25" borderId="10" xfId="74" applyFont="1" applyFill="1" applyBorder="1" applyAlignment="1">
      <alignment vertical="center" wrapText="1"/>
    </xf>
    <xf numFmtId="49" fontId="32" fillId="0" borderId="10" xfId="74" quotePrefix="1" applyNumberFormat="1" applyFont="1" applyBorder="1" applyAlignment="1">
      <alignment vertical="center" wrapText="1"/>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2" fillId="0" borderId="0" xfId="52" applyFont="1" applyAlignment="1">
      <alignment horizontal="center" vertical="center"/>
    </xf>
    <xf numFmtId="0" fontId="31" fillId="0" borderId="0" xfId="52" applyFont="1" applyAlignment="1">
      <alignment horizontal="center" vertical="center"/>
    </xf>
    <xf numFmtId="0" fontId="35" fillId="0" borderId="0" xfId="52" applyFont="1" applyAlignment="1">
      <alignment horizontal="center" vertical="center" wrapText="1"/>
    </xf>
    <xf numFmtId="0" fontId="35" fillId="0" borderId="0" xfId="52" applyFont="1" applyAlignment="1">
      <alignment horizontal="center" vertical="center"/>
    </xf>
    <xf numFmtId="0" fontId="29" fillId="0" borderId="0" xfId="0" applyFont="1" applyAlignment="1">
      <alignment horizontal="center" vertical="center"/>
    </xf>
    <xf numFmtId="0" fontId="30" fillId="0" borderId="0" xfId="52" applyFont="1" applyAlignment="1">
      <alignment horizontal="center" vertical="center"/>
    </xf>
    <xf numFmtId="0" fontId="30" fillId="0" borderId="10" xfId="52" applyFont="1" applyBorder="1" applyAlignment="1">
      <alignment horizontal="center" vertical="center" wrapText="1"/>
    </xf>
    <xf numFmtId="0" fontId="36" fillId="0" borderId="10" xfId="52" applyFont="1" applyBorder="1" applyAlignment="1">
      <alignment horizontal="center" vertical="center" wrapText="1"/>
    </xf>
    <xf numFmtId="0" fontId="33" fillId="0" borderId="0" xfId="52" applyFont="1" applyAlignment="1">
      <alignment horizontal="center" vertical="center"/>
    </xf>
    <xf numFmtId="0" fontId="32" fillId="0" borderId="14" xfId="52" applyFont="1" applyBorder="1" applyAlignment="1">
      <alignment vertical="center"/>
    </xf>
    <xf numFmtId="0" fontId="36" fillId="0" borderId="15" xfId="52" applyFont="1" applyBorder="1" applyAlignment="1">
      <alignment horizontal="center" vertical="center" wrapText="1"/>
    </xf>
    <xf numFmtId="0" fontId="36" fillId="0" borderId="16" xfId="52"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1" xfId="39" applyFont="1" applyBorder="1" applyAlignment="1">
      <alignment horizontal="center" vertical="center" wrapText="1"/>
    </xf>
    <xf numFmtId="0" fontId="29" fillId="0" borderId="13" xfId="39" applyFont="1" applyBorder="1" applyAlignment="1">
      <alignment horizontal="center" vertical="center" wrapText="1"/>
    </xf>
    <xf numFmtId="0" fontId="29" fillId="0" borderId="12" xfId="39" applyFont="1" applyBorder="1" applyAlignment="1">
      <alignment horizontal="center" vertical="center" wrapText="1"/>
    </xf>
    <xf numFmtId="0" fontId="35" fillId="0" borderId="0" xfId="52" applyFont="1" applyAlignment="1">
      <alignment horizontal="center"/>
    </xf>
    <xf numFmtId="0" fontId="41" fillId="0" borderId="0" xfId="51" applyFont="1" applyAlignment="1">
      <alignment horizontal="center"/>
    </xf>
    <xf numFmtId="0" fontId="37" fillId="0" borderId="0" xfId="51" applyFont="1" applyAlignment="1">
      <alignment horizontal="center"/>
    </xf>
    <xf numFmtId="0" fontId="38" fillId="0" borderId="11" xfId="0" applyFont="1" applyBorder="1" applyAlignment="1">
      <alignment horizontal="center" vertical="center"/>
    </xf>
    <xf numFmtId="0" fontId="38" fillId="0" borderId="12" xfId="0" applyFont="1" applyBorder="1" applyAlignment="1">
      <alignment horizontal="center" vertical="center"/>
    </xf>
    <xf numFmtId="0" fontId="38" fillId="0" borderId="13" xfId="0" applyFont="1" applyBorder="1" applyAlignment="1">
      <alignment horizontal="center" vertical="center"/>
    </xf>
    <xf numFmtId="0" fontId="38" fillId="0" borderId="10" xfId="0" applyFont="1" applyBorder="1" applyAlignment="1">
      <alignment horizontal="center" vertical="center"/>
    </xf>
    <xf numFmtId="0" fontId="30" fillId="0" borderId="0" xfId="52" applyFont="1" applyAlignment="1">
      <alignment horizontal="center" vertical="center" wrapText="1"/>
    </xf>
    <xf numFmtId="0" fontId="36" fillId="0" borderId="11" xfId="52" applyFont="1" applyBorder="1" applyAlignment="1">
      <alignment horizontal="center" vertical="center" wrapText="1"/>
    </xf>
    <xf numFmtId="0" fontId="36" fillId="0" borderId="12" xfId="52" applyFont="1" applyBorder="1" applyAlignment="1">
      <alignment horizontal="center" vertical="center" wrapText="1"/>
    </xf>
    <xf numFmtId="0" fontId="36" fillId="0" borderId="13" xfId="52" applyFont="1" applyBorder="1" applyAlignment="1">
      <alignment horizontal="center" vertical="center" wrapText="1"/>
    </xf>
    <xf numFmtId="0" fontId="16" fillId="0" borderId="0" xfId="41" applyFont="1" applyFill="1" applyAlignment="1">
      <alignment horizontal="left" wrapText="1"/>
    </xf>
    <xf numFmtId="0" fontId="16" fillId="0" borderId="0" xfId="41" applyFont="1" applyFill="1" applyAlignment="1">
      <alignment horizontal="left"/>
    </xf>
    <xf numFmtId="0" fontId="16" fillId="0" borderId="0" xfId="41" applyFont="1" applyFill="1" applyAlignment="1">
      <alignment horizontal="left"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29" fillId="0" borderId="10" xfId="55"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xf>
    <xf numFmtId="0" fontId="32" fillId="0" borderId="0" xfId="52" applyFont="1" applyFill="1" applyAlignment="1">
      <alignment horizontal="center" vertical="center"/>
    </xf>
    <xf numFmtId="0" fontId="35" fillId="0" borderId="0" xfId="52" applyFont="1" applyFill="1" applyAlignment="1">
      <alignment horizontal="center" vertical="center"/>
    </xf>
    <xf numFmtId="0" fontId="16" fillId="0" borderId="0" xfId="41" applyFont="1" applyFill="1" applyAlignment="1">
      <alignment horizontal="center"/>
    </xf>
    <xf numFmtId="0" fontId="29" fillId="0" borderId="0" xfId="41" applyFont="1" applyFill="1" applyAlignment="1">
      <alignment horizontal="center"/>
    </xf>
    <xf numFmtId="0" fontId="29" fillId="0" borderId="0" xfId="0" applyFont="1" applyFill="1" applyAlignment="1">
      <alignment horizontal="center" vertical="center"/>
    </xf>
    <xf numFmtId="0" fontId="30" fillId="0" borderId="0" xfId="52" applyFont="1" applyFill="1" applyAlignment="1">
      <alignment horizontal="center" vertical="center"/>
    </xf>
    <xf numFmtId="0" fontId="57" fillId="0" borderId="0" xfId="52" applyFont="1" applyFill="1" applyAlignment="1">
      <alignment horizontal="center" vertical="center"/>
    </xf>
    <xf numFmtId="0" fontId="29" fillId="0" borderId="0" xfId="41" applyFont="1" applyAlignment="1">
      <alignment horizontal="center" vertical="top" wrapText="1"/>
    </xf>
    <xf numFmtId="0" fontId="29" fillId="0" borderId="10" xfId="41" applyFont="1" applyBorder="1" applyAlignment="1">
      <alignment horizontal="center" vertical="center" wrapText="1"/>
    </xf>
    <xf numFmtId="0" fontId="29" fillId="0" borderId="10" xfId="41" applyFont="1" applyBorder="1" applyAlignment="1">
      <alignment horizontal="center" vertical="center"/>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43" fillId="0" borderId="10" xfId="51" applyFont="1" applyBorder="1" applyAlignment="1">
      <alignment horizontal="center" vertical="center" wrapText="1"/>
    </xf>
    <xf numFmtId="0" fontId="37" fillId="0" borderId="10" xfId="51" applyFont="1" applyBorder="1" applyAlignment="1">
      <alignment horizontal="center" vertical="center" wrapText="1"/>
    </xf>
    <xf numFmtId="0" fontId="36" fillId="0" borderId="15" xfId="51" applyFont="1" applyBorder="1" applyAlignment="1">
      <alignment horizontal="center" vertical="center" textRotation="90" wrapText="1"/>
    </xf>
    <xf numFmtId="0" fontId="36" fillId="0" borderId="16" xfId="51" applyFont="1" applyBorder="1" applyAlignment="1">
      <alignment horizontal="center" vertical="center" textRotation="90" wrapText="1"/>
    </xf>
    <xf numFmtId="0" fontId="29" fillId="0" borderId="15" xfId="47" applyFont="1" applyBorder="1" applyAlignment="1">
      <alignment horizontal="center" vertical="center" textRotation="90" wrapText="1"/>
    </xf>
    <xf numFmtId="0" fontId="29" fillId="0" borderId="16" xfId="47" applyFont="1" applyBorder="1" applyAlignment="1">
      <alignment horizontal="center" vertical="center" textRotation="90" wrapText="1"/>
    </xf>
    <xf numFmtId="0" fontId="29" fillId="0" borderId="15" xfId="41" applyFont="1" applyBorder="1" applyAlignment="1">
      <alignment horizontal="center" vertical="center" textRotation="90" wrapText="1"/>
    </xf>
    <xf numFmtId="0" fontId="29" fillId="0" borderId="16" xfId="41" applyFont="1" applyBorder="1" applyAlignment="1">
      <alignment horizontal="center" vertical="center" textRotation="90" wrapText="1"/>
    </xf>
    <xf numFmtId="0" fontId="36" fillId="0" borderId="15" xfId="51" applyFont="1" applyBorder="1" applyAlignment="1">
      <alignment horizontal="center" vertical="center"/>
    </xf>
    <xf numFmtId="0" fontId="36" fillId="0" borderId="16" xfId="51" applyFont="1" applyBorder="1" applyAlignment="1">
      <alignment horizontal="center" vertical="center"/>
    </xf>
    <xf numFmtId="0" fontId="36" fillId="0" borderId="10" xfId="51" applyFont="1" applyBorder="1" applyAlignment="1">
      <alignment horizontal="center" vertical="center" wrapText="1"/>
    </xf>
    <xf numFmtId="0" fontId="36" fillId="0" borderId="15" xfId="51" applyFont="1" applyBorder="1" applyAlignment="1">
      <alignment horizontal="center" vertical="center" wrapText="1"/>
    </xf>
    <xf numFmtId="0" fontId="36" fillId="0" borderId="16" xfId="51" applyFont="1" applyBorder="1" applyAlignment="1">
      <alignment horizontal="center" vertical="center" wrapText="1"/>
    </xf>
    <xf numFmtId="0" fontId="29" fillId="0" borderId="15" xfId="51" applyFont="1" applyBorder="1" applyAlignment="1" applyProtection="1">
      <alignment horizontal="center" vertical="center" wrapText="1"/>
    </xf>
    <xf numFmtId="0" fontId="29" fillId="0" borderId="16" xfId="51" applyFont="1" applyBorder="1" applyAlignment="1" applyProtection="1">
      <alignment horizontal="center" vertical="center" wrapText="1"/>
    </xf>
    <xf numFmtId="0" fontId="29" fillId="0" borderId="10" xfId="51" applyFont="1" applyBorder="1" applyAlignment="1" applyProtection="1">
      <alignment horizontal="center" vertical="center" textRotation="90" wrapText="1"/>
    </xf>
    <xf numFmtId="0" fontId="37" fillId="0" borderId="14" xfId="51" applyFont="1" applyBorder="1" applyAlignment="1">
      <alignment horizontal="center"/>
    </xf>
    <xf numFmtId="0" fontId="36" fillId="0" borderId="19" xfId="51" applyFont="1" applyBorder="1" applyAlignment="1">
      <alignment horizontal="center" vertical="center" wrapText="1"/>
    </xf>
    <xf numFmtId="0" fontId="36" fillId="0" borderId="17" xfId="51" applyFont="1" applyBorder="1" applyAlignment="1">
      <alignment horizontal="center" vertical="center" wrapText="1"/>
    </xf>
    <xf numFmtId="0" fontId="36" fillId="0" borderId="22" xfId="51" applyFont="1" applyBorder="1" applyAlignment="1">
      <alignment horizontal="center" vertical="center" wrapText="1"/>
    </xf>
    <xf numFmtId="0" fontId="36" fillId="0" borderId="20" xfId="51" applyFont="1" applyBorder="1" applyAlignment="1">
      <alignment horizontal="center" vertical="center" wrapText="1"/>
    </xf>
    <xf numFmtId="0" fontId="36" fillId="0" borderId="11" xfId="51" applyFont="1" applyBorder="1" applyAlignment="1">
      <alignment horizontal="center" vertical="center" wrapText="1"/>
    </xf>
    <xf numFmtId="0" fontId="36" fillId="0" borderId="12" xfId="51" applyFont="1" applyBorder="1" applyAlignment="1">
      <alignment horizontal="center" vertical="center" wrapText="1"/>
    </xf>
    <xf numFmtId="0" fontId="36" fillId="0" borderId="13" xfId="51" applyFont="1" applyBorder="1" applyAlignment="1">
      <alignment horizontal="center" vertical="center" wrapText="1"/>
    </xf>
    <xf numFmtId="0" fontId="36" fillId="0" borderId="10" xfId="51" applyFont="1" applyBorder="1" applyAlignment="1">
      <alignment horizontal="center" vertical="center" textRotation="90" wrapText="1"/>
    </xf>
    <xf numFmtId="0" fontId="45" fillId="0" borderId="24" xfId="41" applyFont="1" applyBorder="1" applyAlignment="1">
      <alignment horizontal="left" vertical="top" wrapText="1"/>
    </xf>
    <xf numFmtId="0" fontId="45" fillId="0" borderId="29" xfId="41" applyFont="1" applyBorder="1" applyAlignment="1">
      <alignment horizontal="left" vertical="top" wrapText="1"/>
    </xf>
    <xf numFmtId="0" fontId="45" fillId="0" borderId="25" xfId="41" applyFont="1" applyBorder="1" applyAlignment="1">
      <alignment horizontal="left" vertical="top" wrapText="1"/>
    </xf>
    <xf numFmtId="0" fontId="48" fillId="0" borderId="0" xfId="41" applyFont="1" applyAlignment="1">
      <alignment horizontal="center" wrapText="1"/>
    </xf>
    <xf numFmtId="0" fontId="48" fillId="0" borderId="0" xfId="41" applyFont="1" applyAlignment="1">
      <alignment horizontal="center"/>
    </xf>
    <xf numFmtId="0" fontId="46" fillId="0" borderId="0" xfId="41" applyFont="1" applyAlignment="1">
      <alignment horizontal="center"/>
    </xf>
    <xf numFmtId="0" fontId="16" fillId="0" borderId="10" xfId="74" applyFont="1" applyBorder="1" applyAlignment="1">
      <alignment horizontal="left" vertical="center" wrapText="1"/>
    </xf>
  </cellXfs>
  <cellStyles count="78">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1" xfId="40" xr:uid="{00000000-0005-0000-0000-000028000000}"/>
    <cellStyle name="Обычный 21 2" xfId="69"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2 2" xfId="72" xr:uid="{00000000-0005-0000-0000-000032000000}"/>
    <cellStyle name="Обычный 6 2 3" xfId="51" xr:uid="{00000000-0005-0000-0000-000033000000}"/>
    <cellStyle name="Обычный 6 2 3 2" xfId="73" xr:uid="{00000000-0005-0000-0000-000033000000}"/>
    <cellStyle name="Обычный 6 2 4" xfId="71" xr:uid="{00000000-0005-0000-0000-000031000000}"/>
    <cellStyle name="Обычный 6 3" xfId="70" xr:uid="{00000000-0005-0000-0000-000030000000}"/>
    <cellStyle name="Обычный 7" xfId="52" xr:uid="{00000000-0005-0000-0000-000034000000}"/>
    <cellStyle name="Обычный 7 2" xfId="53" xr:uid="{00000000-0005-0000-0000-000035000000}"/>
    <cellStyle name="Обычный 7 2 2" xfId="75" xr:uid="{00000000-0005-0000-0000-000035000000}"/>
    <cellStyle name="Обычный 7 3" xfId="74" xr:uid="{00000000-0005-0000-0000-000034000000}"/>
    <cellStyle name="Обычный 8" xfId="54" xr:uid="{00000000-0005-0000-0000-000036000000}"/>
    <cellStyle name="Обычный 9" xfId="68" xr:uid="{00000000-0005-0000-0000-000072000000}"/>
    <cellStyle name="Обычный_Форматы по компаниям_last" xfId="55" xr:uid="{00000000-0005-0000-0000-000037000000}"/>
    <cellStyle name="Плохой 2" xfId="56" xr:uid="{00000000-0005-0000-0000-000038000000}"/>
    <cellStyle name="Пояснение 2" xfId="57" xr:uid="{00000000-0005-0000-0000-000039000000}"/>
    <cellStyle name="Примечание 2" xfId="58" xr:uid="{00000000-0005-0000-0000-00003A000000}"/>
    <cellStyle name="Процентный 2" xfId="59" xr:uid="{00000000-0005-0000-0000-00003B000000}"/>
    <cellStyle name="Процентный 3" xfId="60" xr:uid="{00000000-0005-0000-0000-00003C000000}"/>
    <cellStyle name="Связанная ячейка 2" xfId="61" xr:uid="{00000000-0005-0000-0000-00003D000000}"/>
    <cellStyle name="Стиль 1" xfId="62" xr:uid="{00000000-0005-0000-0000-00003E000000}"/>
    <cellStyle name="Текст предупреждения 2" xfId="63" xr:uid="{00000000-0005-0000-0000-00003F000000}"/>
    <cellStyle name="Финансовый 2" xfId="64" xr:uid="{00000000-0005-0000-0000-000040000000}"/>
    <cellStyle name="Финансовый 2 2" xfId="76" xr:uid="{00000000-0005-0000-0000-000040000000}"/>
    <cellStyle name="Финансовый 2 2 2 2 2" xfId="65" xr:uid="{00000000-0005-0000-0000-000041000000}"/>
    <cellStyle name="Финансовый 3" xfId="66" xr:uid="{00000000-0005-0000-0000-000042000000}"/>
    <cellStyle name="Финансовый 3 2" xfId="77" xr:uid="{00000000-0005-0000-0000-000042000000}"/>
    <cellStyle name="Хороший 2" xfId="67"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Liberation Sans"/>
        <a:cs typeface="Liberation Sans"/>
      </a:majorFont>
      <a:minorFont>
        <a:latin typeface="Calibri"/>
        <a:ea typeface="Liberation Sans"/>
        <a:cs typeface="Liberation Sans"/>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60" workbookViewId="0">
      <selection activeCell="L23" sqref="L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A1" s="3"/>
      <c r="C1" s="4" t="s">
        <v>0</v>
      </c>
    </row>
    <row r="2" spans="1:22" s="2" customFormat="1" ht="18.75" customHeight="1" x14ac:dyDescent="0.3">
      <c r="A2" s="3"/>
      <c r="C2" s="5" t="s">
        <v>1</v>
      </c>
    </row>
    <row r="3" spans="1:22" s="2" customFormat="1" ht="18.75" x14ac:dyDescent="0.3">
      <c r="A3" s="6"/>
      <c r="C3" s="5" t="s">
        <v>2</v>
      </c>
    </row>
    <row r="4" spans="1:22" s="2" customFormat="1" ht="18.75" x14ac:dyDescent="0.3">
      <c r="A4" s="6"/>
      <c r="H4" s="5"/>
    </row>
    <row r="5" spans="1:22" s="2" customFormat="1" ht="15.75" x14ac:dyDescent="0.25">
      <c r="A5" s="182" t="s">
        <v>3</v>
      </c>
      <c r="B5" s="182"/>
      <c r="C5" s="182"/>
      <c r="D5" s="8"/>
      <c r="E5" s="8"/>
      <c r="F5" s="8"/>
      <c r="G5" s="8"/>
      <c r="H5" s="8"/>
      <c r="I5" s="8"/>
      <c r="J5" s="8"/>
    </row>
    <row r="6" spans="1:22" s="2" customFormat="1" ht="18.75" x14ac:dyDescent="0.3">
      <c r="A6" s="6"/>
      <c r="H6" s="5"/>
    </row>
    <row r="7" spans="1:22" s="2" customFormat="1" ht="18.75" x14ac:dyDescent="0.2">
      <c r="A7" s="183" t="s">
        <v>4</v>
      </c>
      <c r="B7" s="183"/>
      <c r="C7" s="183"/>
      <c r="D7" s="10"/>
      <c r="E7" s="10"/>
      <c r="F7" s="10"/>
      <c r="G7" s="10"/>
      <c r="H7" s="10"/>
      <c r="I7" s="10"/>
      <c r="J7" s="10"/>
      <c r="K7" s="10"/>
      <c r="L7" s="10"/>
      <c r="M7" s="10"/>
      <c r="N7" s="10"/>
      <c r="O7" s="10"/>
      <c r="P7" s="10"/>
      <c r="Q7" s="10"/>
      <c r="R7" s="10"/>
      <c r="S7" s="10"/>
      <c r="T7" s="10"/>
      <c r="U7" s="10"/>
      <c r="V7" s="10"/>
    </row>
    <row r="8" spans="1:22" s="2" customFormat="1" ht="18.75" x14ac:dyDescent="0.2">
      <c r="A8" s="9"/>
      <c r="B8" s="9"/>
      <c r="C8" s="9"/>
      <c r="D8" s="9"/>
      <c r="E8" s="9"/>
      <c r="F8" s="9"/>
      <c r="G8" s="9"/>
      <c r="H8" s="9"/>
      <c r="I8" s="10"/>
      <c r="J8" s="10"/>
      <c r="K8" s="10"/>
      <c r="L8" s="10"/>
      <c r="M8" s="10"/>
      <c r="N8" s="10"/>
      <c r="O8" s="10"/>
      <c r="P8" s="10"/>
      <c r="Q8" s="10"/>
      <c r="R8" s="10"/>
      <c r="S8" s="10"/>
      <c r="T8" s="10"/>
      <c r="U8" s="10"/>
      <c r="V8" s="10"/>
    </row>
    <row r="9" spans="1:22" s="2" customFormat="1" ht="18.75" x14ac:dyDescent="0.2">
      <c r="A9" s="179" t="s">
        <v>5</v>
      </c>
      <c r="B9" s="179"/>
      <c r="C9" s="179"/>
      <c r="D9" s="11"/>
      <c r="E9" s="11"/>
      <c r="F9" s="11"/>
      <c r="G9" s="11"/>
      <c r="H9" s="11"/>
      <c r="I9" s="10"/>
      <c r="J9" s="10"/>
      <c r="K9" s="10"/>
      <c r="L9" s="10"/>
      <c r="M9" s="10"/>
      <c r="N9" s="10"/>
      <c r="O9" s="10"/>
      <c r="P9" s="10"/>
      <c r="Q9" s="10"/>
      <c r="R9" s="10"/>
      <c r="S9" s="10"/>
      <c r="T9" s="10"/>
      <c r="U9" s="10"/>
      <c r="V9" s="10"/>
    </row>
    <row r="10" spans="1:22" s="2" customFormat="1" ht="18.75" x14ac:dyDescent="0.2">
      <c r="A10" s="178" t="s">
        <v>6</v>
      </c>
      <c r="B10" s="178"/>
      <c r="C10" s="178"/>
      <c r="D10" s="13"/>
      <c r="E10" s="13"/>
      <c r="F10" s="13"/>
      <c r="G10" s="13"/>
      <c r="H10" s="13"/>
      <c r="I10" s="10"/>
      <c r="J10" s="10"/>
      <c r="K10" s="10"/>
      <c r="L10" s="10"/>
      <c r="M10" s="10"/>
      <c r="N10" s="10"/>
      <c r="O10" s="10"/>
      <c r="P10" s="10"/>
      <c r="Q10" s="10"/>
      <c r="R10" s="10"/>
      <c r="S10" s="10"/>
      <c r="T10" s="10"/>
      <c r="U10" s="10"/>
      <c r="V10" s="10"/>
    </row>
    <row r="11" spans="1:22" s="2" customFormat="1" ht="18.75" x14ac:dyDescent="0.2">
      <c r="A11" s="9"/>
      <c r="B11" s="9"/>
      <c r="C11" s="9"/>
      <c r="D11" s="9"/>
      <c r="E11" s="9"/>
      <c r="F11" s="9"/>
      <c r="G11" s="9"/>
      <c r="H11" s="9"/>
      <c r="I11" s="10"/>
      <c r="J11" s="10"/>
      <c r="K11" s="10"/>
      <c r="L11" s="10"/>
      <c r="M11" s="10"/>
      <c r="N11" s="10"/>
      <c r="O11" s="10"/>
      <c r="P11" s="10"/>
      <c r="Q11" s="10"/>
      <c r="R11" s="10"/>
      <c r="S11" s="10"/>
      <c r="T11" s="10"/>
      <c r="U11" s="10"/>
      <c r="V11" s="10"/>
    </row>
    <row r="12" spans="1:22" s="2" customFormat="1" ht="18.75" x14ac:dyDescent="0.2">
      <c r="A12" s="179" t="s">
        <v>5</v>
      </c>
      <c r="B12" s="179"/>
      <c r="C12" s="179"/>
      <c r="D12" s="11"/>
      <c r="E12" s="11"/>
      <c r="F12" s="11"/>
      <c r="G12" s="11"/>
      <c r="H12" s="11"/>
      <c r="I12" s="10"/>
      <c r="J12" s="10"/>
      <c r="K12" s="10"/>
      <c r="L12" s="10"/>
      <c r="M12" s="10"/>
      <c r="N12" s="10"/>
      <c r="O12" s="10"/>
      <c r="P12" s="10"/>
      <c r="Q12" s="10"/>
      <c r="R12" s="10"/>
      <c r="S12" s="10"/>
      <c r="T12" s="10"/>
      <c r="U12" s="10"/>
      <c r="V12" s="10"/>
    </row>
    <row r="13" spans="1:22" s="2" customFormat="1" ht="18.75" x14ac:dyDescent="0.2">
      <c r="A13" s="178" t="s">
        <v>7</v>
      </c>
      <c r="B13" s="178"/>
      <c r="C13" s="178"/>
      <c r="D13" s="13"/>
      <c r="E13" s="13"/>
      <c r="F13" s="13"/>
      <c r="G13" s="13"/>
      <c r="H13" s="13"/>
      <c r="I13" s="10"/>
      <c r="J13" s="10"/>
      <c r="K13" s="10"/>
      <c r="L13" s="10"/>
      <c r="M13" s="10"/>
      <c r="N13" s="10"/>
      <c r="O13" s="10"/>
      <c r="P13" s="10"/>
      <c r="Q13" s="10"/>
      <c r="R13" s="10"/>
      <c r="S13" s="10"/>
      <c r="T13" s="10"/>
      <c r="U13" s="10"/>
      <c r="V13" s="10"/>
    </row>
    <row r="14" spans="1:22" s="2" customFormat="1" ht="15.75" customHeight="1" x14ac:dyDescent="0.2">
      <c r="A14" s="14"/>
      <c r="B14" s="14"/>
      <c r="C14" s="14"/>
      <c r="D14" s="14"/>
      <c r="E14" s="14"/>
      <c r="F14" s="14"/>
      <c r="G14" s="14"/>
      <c r="H14" s="14"/>
      <c r="I14" s="14"/>
      <c r="J14" s="14"/>
      <c r="K14" s="14"/>
      <c r="L14" s="14"/>
      <c r="M14" s="14"/>
      <c r="N14" s="14"/>
      <c r="O14" s="14"/>
      <c r="P14" s="14"/>
      <c r="Q14" s="14"/>
      <c r="R14" s="14"/>
      <c r="S14" s="14"/>
      <c r="T14" s="14"/>
      <c r="U14" s="14"/>
      <c r="V14" s="14"/>
    </row>
    <row r="15" spans="1:22" s="15" customFormat="1" ht="12" x14ac:dyDescent="0.2">
      <c r="A15" s="179" t="s">
        <v>5</v>
      </c>
      <c r="B15" s="179"/>
      <c r="C15" s="179"/>
      <c r="D15" s="11"/>
      <c r="E15" s="11"/>
      <c r="F15" s="11"/>
      <c r="G15" s="11"/>
      <c r="H15" s="11"/>
      <c r="I15" s="11"/>
      <c r="J15" s="11"/>
      <c r="K15" s="11"/>
      <c r="L15" s="11"/>
      <c r="M15" s="11"/>
      <c r="N15" s="11"/>
      <c r="O15" s="11"/>
      <c r="P15" s="11"/>
      <c r="Q15" s="11"/>
      <c r="R15" s="11"/>
      <c r="S15" s="11"/>
      <c r="T15" s="11"/>
      <c r="U15" s="11"/>
      <c r="V15" s="11"/>
    </row>
    <row r="16" spans="1:22" s="15" customFormat="1" ht="15" customHeight="1" x14ac:dyDescent="0.2">
      <c r="A16" s="178" t="s">
        <v>8</v>
      </c>
      <c r="B16" s="178"/>
      <c r="C16" s="178"/>
      <c r="D16" s="13"/>
      <c r="E16" s="13"/>
      <c r="F16" s="13"/>
      <c r="G16" s="13"/>
      <c r="H16" s="13"/>
      <c r="I16" s="13"/>
      <c r="J16" s="13"/>
      <c r="K16" s="13"/>
      <c r="L16" s="13"/>
      <c r="M16" s="13"/>
      <c r="N16" s="13"/>
      <c r="O16" s="13"/>
      <c r="P16" s="13"/>
      <c r="Q16" s="13"/>
      <c r="R16" s="13"/>
      <c r="S16" s="13"/>
      <c r="T16" s="13"/>
      <c r="U16" s="13"/>
      <c r="V16" s="13"/>
    </row>
    <row r="17" spans="1:22" s="15" customFormat="1" ht="15" customHeight="1" x14ac:dyDescent="0.2">
      <c r="A17" s="14"/>
      <c r="B17" s="14"/>
      <c r="C17" s="14"/>
      <c r="D17" s="14"/>
      <c r="E17" s="14"/>
      <c r="F17" s="14"/>
      <c r="G17" s="14"/>
      <c r="H17" s="14"/>
      <c r="I17" s="14"/>
      <c r="J17" s="14"/>
      <c r="K17" s="14"/>
      <c r="L17" s="14"/>
      <c r="M17" s="14"/>
      <c r="N17" s="14"/>
      <c r="O17" s="14"/>
      <c r="P17" s="14"/>
      <c r="Q17" s="14"/>
      <c r="R17" s="14"/>
      <c r="S17" s="14"/>
    </row>
    <row r="18" spans="1:22" s="15" customFormat="1" ht="15" customHeight="1" x14ac:dyDescent="0.2">
      <c r="A18" s="180" t="s">
        <v>9</v>
      </c>
      <c r="B18" s="181"/>
      <c r="C18" s="181"/>
      <c r="D18" s="16"/>
      <c r="E18" s="16"/>
      <c r="F18" s="16"/>
      <c r="G18" s="16"/>
      <c r="H18" s="16"/>
      <c r="I18" s="16"/>
      <c r="J18" s="16"/>
      <c r="K18" s="16"/>
      <c r="L18" s="16"/>
      <c r="M18" s="16"/>
      <c r="N18" s="16"/>
      <c r="O18" s="16"/>
      <c r="P18" s="16"/>
      <c r="Q18" s="16"/>
      <c r="R18" s="16"/>
      <c r="S18" s="16"/>
      <c r="T18" s="16"/>
      <c r="U18" s="16"/>
      <c r="V18" s="16"/>
    </row>
    <row r="19" spans="1:22" s="15" customFormat="1" ht="15" customHeight="1" x14ac:dyDescent="0.2">
      <c r="A19" s="13"/>
      <c r="B19" s="13"/>
      <c r="C19" s="13"/>
      <c r="D19" s="13"/>
      <c r="E19" s="13"/>
      <c r="F19" s="13"/>
      <c r="G19" s="13"/>
      <c r="H19" s="13"/>
      <c r="I19" s="14"/>
      <c r="J19" s="14"/>
      <c r="K19" s="14"/>
      <c r="L19" s="14"/>
      <c r="M19" s="14"/>
      <c r="N19" s="14"/>
      <c r="O19" s="14"/>
      <c r="P19" s="14"/>
      <c r="Q19" s="14"/>
      <c r="R19" s="14"/>
      <c r="S19" s="14"/>
    </row>
    <row r="20" spans="1:22" s="15" customFormat="1" ht="39.75" customHeight="1" x14ac:dyDescent="0.2">
      <c r="A20" s="17" t="s">
        <v>10</v>
      </c>
      <c r="B20" s="18" t="s">
        <v>11</v>
      </c>
      <c r="C20" s="19" t="s">
        <v>12</v>
      </c>
      <c r="D20" s="13"/>
      <c r="E20" s="13"/>
      <c r="F20" s="13"/>
      <c r="G20" s="13"/>
      <c r="H20" s="13"/>
      <c r="I20" s="14"/>
      <c r="J20" s="14"/>
      <c r="K20" s="14"/>
      <c r="L20" s="14"/>
      <c r="M20" s="14"/>
      <c r="N20" s="14"/>
      <c r="O20" s="14"/>
      <c r="P20" s="14"/>
      <c r="Q20" s="14"/>
      <c r="R20" s="14"/>
      <c r="S20" s="14"/>
    </row>
    <row r="21" spans="1:22" s="15" customFormat="1" ht="16.5" customHeight="1" x14ac:dyDescent="0.2">
      <c r="A21" s="19">
        <v>1</v>
      </c>
      <c r="B21" s="18">
        <v>2</v>
      </c>
      <c r="C21" s="19">
        <v>3</v>
      </c>
      <c r="D21" s="13"/>
      <c r="E21" s="13"/>
      <c r="F21" s="13"/>
      <c r="G21" s="13"/>
      <c r="H21" s="13"/>
      <c r="I21" s="14"/>
      <c r="J21" s="14"/>
      <c r="K21" s="14"/>
      <c r="L21" s="14"/>
      <c r="M21" s="14"/>
      <c r="N21" s="14"/>
      <c r="O21" s="14"/>
      <c r="P21" s="14"/>
      <c r="Q21" s="14"/>
      <c r="R21" s="14"/>
      <c r="S21" s="14"/>
    </row>
    <row r="22" spans="1:22" s="15" customFormat="1" ht="39" customHeight="1" x14ac:dyDescent="0.2">
      <c r="A22" s="20" t="s">
        <v>13</v>
      </c>
      <c r="B22" s="21" t="s">
        <v>14</v>
      </c>
      <c r="C22" s="19"/>
      <c r="D22" s="13"/>
      <c r="E22" s="13"/>
      <c r="F22" s="13"/>
      <c r="G22" s="13"/>
      <c r="H22" s="13"/>
      <c r="I22" s="14"/>
      <c r="J22" s="14"/>
      <c r="K22" s="14"/>
      <c r="L22" s="14"/>
      <c r="M22" s="14"/>
      <c r="N22" s="14"/>
      <c r="O22" s="14"/>
      <c r="P22" s="14"/>
      <c r="Q22" s="14"/>
      <c r="R22" s="14"/>
      <c r="S22" s="14"/>
    </row>
    <row r="23" spans="1:22" s="15" customFormat="1" ht="41.25" customHeight="1" x14ac:dyDescent="0.2">
      <c r="A23" s="20" t="s">
        <v>15</v>
      </c>
      <c r="B23" s="22" t="s">
        <v>16</v>
      </c>
      <c r="C23" s="19"/>
      <c r="D23" s="13"/>
      <c r="E23" s="13"/>
      <c r="F23" s="13"/>
      <c r="G23" s="13"/>
      <c r="H23" s="13"/>
      <c r="I23" s="14"/>
      <c r="J23" s="14"/>
      <c r="K23" s="14"/>
      <c r="L23" s="14"/>
      <c r="M23" s="14"/>
      <c r="N23" s="14"/>
      <c r="O23" s="14"/>
      <c r="P23" s="14"/>
      <c r="Q23" s="14"/>
      <c r="R23" s="14"/>
      <c r="S23" s="14"/>
    </row>
    <row r="24" spans="1:22" s="15" customFormat="1" ht="22.5" customHeight="1" x14ac:dyDescent="0.2">
      <c r="A24" s="175"/>
      <c r="B24" s="176"/>
      <c r="C24" s="177"/>
      <c r="D24" s="13"/>
      <c r="E24" s="13"/>
      <c r="F24" s="13"/>
      <c r="G24" s="13"/>
      <c r="H24" s="13"/>
      <c r="I24" s="14"/>
      <c r="J24" s="14"/>
      <c r="K24" s="14"/>
      <c r="L24" s="14"/>
      <c r="M24" s="14"/>
      <c r="N24" s="14"/>
      <c r="O24" s="14"/>
      <c r="P24" s="14"/>
      <c r="Q24" s="14"/>
      <c r="R24" s="14"/>
      <c r="S24" s="14"/>
    </row>
    <row r="25" spans="1:22" s="23" customFormat="1" ht="58.5" customHeight="1" x14ac:dyDescent="0.2">
      <c r="A25" s="20" t="s">
        <v>17</v>
      </c>
      <c r="B25" s="24" t="s">
        <v>18</v>
      </c>
      <c r="C25" s="17"/>
      <c r="D25" s="25"/>
      <c r="E25" s="25"/>
      <c r="F25" s="25"/>
      <c r="G25" s="25"/>
      <c r="H25" s="26"/>
      <c r="I25" s="26"/>
      <c r="J25" s="26"/>
      <c r="K25" s="26"/>
      <c r="L25" s="26"/>
      <c r="M25" s="26"/>
      <c r="N25" s="26"/>
      <c r="O25" s="26"/>
      <c r="P25" s="26"/>
      <c r="Q25" s="26"/>
      <c r="R25" s="26"/>
    </row>
    <row r="26" spans="1:22" s="23" customFormat="1" ht="42.75" customHeight="1" x14ac:dyDescent="0.2">
      <c r="A26" s="20" t="s">
        <v>19</v>
      </c>
      <c r="B26" s="24" t="s">
        <v>20</v>
      </c>
      <c r="C26" s="17"/>
      <c r="D26" s="25"/>
      <c r="E26" s="25"/>
      <c r="F26" s="25"/>
      <c r="G26" s="25"/>
      <c r="H26" s="26"/>
      <c r="I26" s="26"/>
      <c r="J26" s="26"/>
      <c r="K26" s="26"/>
      <c r="L26" s="26"/>
      <c r="M26" s="26"/>
      <c r="N26" s="26"/>
      <c r="O26" s="26"/>
      <c r="P26" s="26"/>
      <c r="Q26" s="26"/>
      <c r="R26" s="26"/>
    </row>
    <row r="27" spans="1:22" s="23" customFormat="1" ht="51.75" customHeight="1" x14ac:dyDescent="0.2">
      <c r="A27" s="20" t="s">
        <v>21</v>
      </c>
      <c r="B27" s="24" t="s">
        <v>22</v>
      </c>
      <c r="C27" s="17"/>
      <c r="D27" s="25"/>
      <c r="E27" s="25"/>
      <c r="F27" s="25"/>
      <c r="G27" s="25"/>
      <c r="H27" s="26"/>
      <c r="I27" s="26"/>
      <c r="J27" s="26"/>
      <c r="K27" s="26"/>
      <c r="L27" s="26"/>
      <c r="M27" s="26"/>
      <c r="N27" s="26"/>
      <c r="O27" s="26"/>
      <c r="P27" s="26"/>
      <c r="Q27" s="26"/>
      <c r="R27" s="26"/>
    </row>
    <row r="28" spans="1:22" s="23" customFormat="1" ht="42.75" customHeight="1" x14ac:dyDescent="0.2">
      <c r="A28" s="20" t="s">
        <v>23</v>
      </c>
      <c r="B28" s="24" t="s">
        <v>24</v>
      </c>
      <c r="C28" s="17"/>
      <c r="D28" s="25"/>
      <c r="E28" s="25"/>
      <c r="F28" s="25"/>
      <c r="G28" s="25"/>
      <c r="H28" s="26"/>
      <c r="I28" s="26"/>
      <c r="J28" s="26"/>
      <c r="K28" s="26"/>
      <c r="L28" s="26"/>
      <c r="M28" s="26"/>
      <c r="N28" s="26"/>
      <c r="O28" s="26"/>
      <c r="P28" s="26"/>
      <c r="Q28" s="26"/>
      <c r="R28" s="26"/>
    </row>
    <row r="29" spans="1:22" s="23" customFormat="1" ht="51.75" customHeight="1" x14ac:dyDescent="0.2">
      <c r="A29" s="20" t="s">
        <v>25</v>
      </c>
      <c r="B29" s="24" t="s">
        <v>26</v>
      </c>
      <c r="C29" s="17"/>
      <c r="D29" s="25"/>
      <c r="E29" s="25"/>
      <c r="F29" s="25"/>
      <c r="G29" s="25"/>
      <c r="H29" s="26"/>
      <c r="I29" s="26"/>
      <c r="J29" s="26"/>
      <c r="K29" s="26"/>
      <c r="L29" s="26"/>
      <c r="M29" s="26"/>
      <c r="N29" s="26"/>
      <c r="O29" s="26"/>
      <c r="P29" s="26"/>
      <c r="Q29" s="26"/>
      <c r="R29" s="26"/>
    </row>
    <row r="30" spans="1:22" s="23" customFormat="1" ht="51.75" customHeight="1" x14ac:dyDescent="0.2">
      <c r="A30" s="20" t="s">
        <v>27</v>
      </c>
      <c r="B30" s="24" t="s">
        <v>28</v>
      </c>
      <c r="C30" s="17"/>
      <c r="D30" s="25"/>
      <c r="E30" s="25"/>
      <c r="F30" s="25"/>
      <c r="G30" s="25"/>
      <c r="H30" s="26"/>
      <c r="I30" s="26"/>
      <c r="J30" s="26"/>
      <c r="K30" s="26"/>
      <c r="L30" s="26"/>
      <c r="M30" s="26"/>
      <c r="N30" s="26"/>
      <c r="O30" s="26"/>
      <c r="P30" s="26"/>
      <c r="Q30" s="26"/>
      <c r="R30" s="26"/>
    </row>
    <row r="31" spans="1:22" s="23" customFormat="1" ht="51.75" customHeight="1" x14ac:dyDescent="0.2">
      <c r="A31" s="20" t="s">
        <v>29</v>
      </c>
      <c r="B31" s="24" t="s">
        <v>30</v>
      </c>
      <c r="C31" s="17"/>
      <c r="D31" s="25"/>
      <c r="E31" s="25"/>
      <c r="F31" s="25"/>
      <c r="G31" s="25"/>
      <c r="H31" s="26"/>
      <c r="I31" s="26"/>
      <c r="J31" s="26"/>
      <c r="K31" s="26"/>
      <c r="L31" s="26"/>
      <c r="M31" s="26"/>
      <c r="N31" s="26"/>
      <c r="O31" s="26"/>
      <c r="P31" s="26"/>
      <c r="Q31" s="26"/>
      <c r="R31" s="26"/>
    </row>
    <row r="32" spans="1:22" s="23" customFormat="1" ht="51.75" customHeight="1" x14ac:dyDescent="0.2">
      <c r="A32" s="20" t="s">
        <v>31</v>
      </c>
      <c r="B32" s="24" t="s">
        <v>32</v>
      </c>
      <c r="C32" s="17"/>
      <c r="D32" s="25"/>
      <c r="E32" s="25"/>
      <c r="F32" s="25"/>
      <c r="G32" s="25"/>
      <c r="H32" s="26"/>
      <c r="I32" s="26"/>
      <c r="J32" s="26"/>
      <c r="K32" s="26"/>
      <c r="L32" s="26"/>
      <c r="M32" s="26"/>
      <c r="N32" s="26"/>
      <c r="O32" s="26"/>
      <c r="P32" s="26"/>
      <c r="Q32" s="26"/>
      <c r="R32" s="26"/>
    </row>
    <row r="33" spans="1:18" s="23" customFormat="1" ht="101.25" customHeight="1" x14ac:dyDescent="0.2">
      <c r="A33" s="20" t="s">
        <v>33</v>
      </c>
      <c r="B33" s="24" t="s">
        <v>34</v>
      </c>
      <c r="C33" s="27"/>
      <c r="D33" s="25"/>
      <c r="E33" s="25"/>
      <c r="F33" s="25"/>
      <c r="G33" s="25"/>
      <c r="H33" s="26"/>
      <c r="I33" s="26"/>
      <c r="J33" s="26"/>
      <c r="K33" s="26"/>
      <c r="L33" s="26"/>
      <c r="M33" s="26"/>
      <c r="N33" s="26"/>
      <c r="O33" s="26"/>
      <c r="P33" s="26"/>
      <c r="Q33" s="26"/>
      <c r="R33" s="26"/>
    </row>
    <row r="34" spans="1:18" ht="111" customHeight="1" x14ac:dyDescent="0.25">
      <c r="A34" s="20" t="s">
        <v>35</v>
      </c>
      <c r="B34" s="24" t="s">
        <v>36</v>
      </c>
      <c r="C34" s="17"/>
    </row>
    <row r="35" spans="1:18" ht="58.5" customHeight="1" x14ac:dyDescent="0.25">
      <c r="A35" s="20" t="s">
        <v>37</v>
      </c>
      <c r="B35" s="24" t="s">
        <v>38</v>
      </c>
      <c r="C35" s="17"/>
    </row>
    <row r="36" spans="1:18" ht="51.75" customHeight="1" x14ac:dyDescent="0.25">
      <c r="A36" s="20" t="s">
        <v>39</v>
      </c>
      <c r="B36" s="24" t="s">
        <v>40</v>
      </c>
      <c r="C36" s="17"/>
    </row>
    <row r="37" spans="1:18" ht="43.5" customHeight="1" x14ac:dyDescent="0.25">
      <c r="A37" s="20" t="s">
        <v>41</v>
      </c>
      <c r="B37" s="24" t="s">
        <v>42</v>
      </c>
      <c r="C37" s="17"/>
    </row>
    <row r="38" spans="1:18" ht="43.5" customHeight="1" x14ac:dyDescent="0.25">
      <c r="A38" s="20" t="s">
        <v>43</v>
      </c>
      <c r="B38" s="24" t="s">
        <v>44</v>
      </c>
      <c r="C38" s="17"/>
    </row>
    <row r="39" spans="1:18" ht="23.25" customHeight="1" x14ac:dyDescent="0.25">
      <c r="A39" s="175"/>
      <c r="B39" s="176"/>
      <c r="C39" s="177"/>
    </row>
    <row r="40" spans="1:18" ht="63" x14ac:dyDescent="0.25">
      <c r="A40" s="20" t="s">
        <v>45</v>
      </c>
      <c r="B40" s="24" t="s">
        <v>46</v>
      </c>
      <c r="C40" s="28"/>
    </row>
    <row r="41" spans="1:18" ht="105.75" customHeight="1" x14ac:dyDescent="0.25">
      <c r="A41" s="20" t="s">
        <v>47</v>
      </c>
      <c r="B41" s="24" t="s">
        <v>48</v>
      </c>
      <c r="C41" s="28"/>
    </row>
    <row r="42" spans="1:18" ht="83.25" customHeight="1" x14ac:dyDescent="0.25">
      <c r="A42" s="20" t="s">
        <v>49</v>
      </c>
      <c r="B42" s="24" t="s">
        <v>50</v>
      </c>
      <c r="C42" s="28"/>
    </row>
    <row r="43" spans="1:18" ht="186" customHeight="1" x14ac:dyDescent="0.25">
      <c r="A43" s="20" t="s">
        <v>51</v>
      </c>
      <c r="B43" s="24" t="s">
        <v>52</v>
      </c>
      <c r="C43" s="28"/>
    </row>
    <row r="44" spans="1:18" ht="111" customHeight="1" x14ac:dyDescent="0.25">
      <c r="A44" s="20" t="s">
        <v>53</v>
      </c>
      <c r="B44" s="24" t="s">
        <v>54</v>
      </c>
      <c r="C44" s="28"/>
    </row>
    <row r="45" spans="1:18" ht="120" customHeight="1" x14ac:dyDescent="0.25">
      <c r="A45" s="20" t="s">
        <v>55</v>
      </c>
      <c r="B45" s="24" t="s">
        <v>56</v>
      </c>
      <c r="C45" s="28"/>
    </row>
    <row r="46" spans="1:18" ht="101.25" customHeight="1" x14ac:dyDescent="0.25">
      <c r="A46" s="20" t="s">
        <v>57</v>
      </c>
      <c r="B46" s="24" t="s">
        <v>58</v>
      </c>
      <c r="C46" s="28"/>
    </row>
    <row r="47" spans="1:18" ht="18.75" customHeight="1" x14ac:dyDescent="0.25">
      <c r="A47" s="175"/>
      <c r="B47" s="176"/>
      <c r="C47" s="177"/>
    </row>
    <row r="48" spans="1:18" ht="75.75" customHeight="1" x14ac:dyDescent="0.25">
      <c r="A48" s="20" t="s">
        <v>59</v>
      </c>
      <c r="B48" s="24" t="s">
        <v>60</v>
      </c>
      <c r="C48" s="28"/>
    </row>
    <row r="49" spans="1:2" ht="71.25" customHeight="1" x14ac:dyDescent="0.25">
      <c r="A49" s="20" t="s">
        <v>61</v>
      </c>
      <c r="B49" s="24" t="s">
        <v>62</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zoomScale="60" workbookViewId="0">
      <selection activeCell="L23" sqref="L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182" t="s">
        <v>3</v>
      </c>
      <c r="B4" s="182"/>
      <c r="C4" s="182"/>
      <c r="D4" s="182"/>
      <c r="E4" s="182"/>
      <c r="F4" s="182"/>
      <c r="G4" s="182"/>
      <c r="H4" s="182"/>
      <c r="I4" s="182"/>
      <c r="J4" s="182"/>
      <c r="K4" s="182"/>
      <c r="L4" s="182"/>
      <c r="M4" s="182"/>
      <c r="N4" s="182"/>
      <c r="O4" s="182"/>
      <c r="P4" s="182"/>
      <c r="Q4" s="182"/>
      <c r="R4" s="182"/>
      <c r="S4" s="182"/>
    </row>
    <row r="5" spans="1:28" s="2" customFormat="1" ht="15.75" x14ac:dyDescent="0.2">
      <c r="A5" s="6"/>
    </row>
    <row r="6" spans="1:28" s="2" customFormat="1" ht="18.75" x14ac:dyDescent="0.2">
      <c r="A6" s="183" t="s">
        <v>4</v>
      </c>
      <c r="B6" s="183"/>
      <c r="C6" s="183"/>
      <c r="D6" s="183"/>
      <c r="E6" s="183"/>
      <c r="F6" s="183"/>
      <c r="G6" s="183"/>
      <c r="H6" s="183"/>
      <c r="I6" s="183"/>
      <c r="J6" s="183"/>
      <c r="K6" s="183"/>
      <c r="L6" s="183"/>
      <c r="M6" s="183"/>
      <c r="N6" s="183"/>
      <c r="O6" s="183"/>
      <c r="P6" s="183"/>
      <c r="Q6" s="183"/>
      <c r="R6" s="183"/>
      <c r="S6" s="183"/>
      <c r="T6" s="10"/>
      <c r="U6" s="10"/>
      <c r="V6" s="10"/>
      <c r="W6" s="10"/>
      <c r="X6" s="10"/>
      <c r="Y6" s="10"/>
      <c r="Z6" s="10"/>
      <c r="AA6" s="10"/>
      <c r="AB6" s="10"/>
    </row>
    <row r="7" spans="1:28" s="2" customFormat="1" ht="18.75" x14ac:dyDescent="0.2">
      <c r="A7" s="183"/>
      <c r="B7" s="183"/>
      <c r="C7" s="183"/>
      <c r="D7" s="183"/>
      <c r="E7" s="183"/>
      <c r="F7" s="183"/>
      <c r="G7" s="183"/>
      <c r="H7" s="183"/>
      <c r="I7" s="183"/>
      <c r="J7" s="183"/>
      <c r="K7" s="183"/>
      <c r="L7" s="183"/>
      <c r="M7" s="183"/>
      <c r="N7" s="183"/>
      <c r="O7" s="183"/>
      <c r="P7" s="183"/>
      <c r="Q7" s="183"/>
      <c r="R7" s="183"/>
      <c r="S7" s="183"/>
      <c r="T7" s="10"/>
      <c r="U7" s="10"/>
      <c r="V7" s="10"/>
      <c r="W7" s="10"/>
      <c r="X7" s="10"/>
      <c r="Y7" s="10"/>
      <c r="Z7" s="10"/>
      <c r="AA7" s="10"/>
      <c r="AB7" s="10"/>
    </row>
    <row r="8" spans="1:28" s="2" customFormat="1" ht="18.75" x14ac:dyDescent="0.2">
      <c r="A8" s="179" t="s">
        <v>5</v>
      </c>
      <c r="B8" s="179"/>
      <c r="C8" s="179"/>
      <c r="D8" s="179"/>
      <c r="E8" s="179"/>
      <c r="F8" s="179"/>
      <c r="G8" s="179"/>
      <c r="H8" s="179"/>
      <c r="I8" s="179"/>
      <c r="J8" s="179"/>
      <c r="K8" s="179"/>
      <c r="L8" s="179"/>
      <c r="M8" s="179"/>
      <c r="N8" s="179"/>
      <c r="O8" s="179"/>
      <c r="P8" s="179"/>
      <c r="Q8" s="179"/>
      <c r="R8" s="179"/>
      <c r="S8" s="179"/>
      <c r="T8" s="10"/>
      <c r="U8" s="10"/>
      <c r="V8" s="10"/>
      <c r="W8" s="10"/>
      <c r="X8" s="10"/>
      <c r="Y8" s="10"/>
      <c r="Z8" s="10"/>
      <c r="AA8" s="10"/>
      <c r="AB8" s="10"/>
    </row>
    <row r="9" spans="1:28" s="2" customFormat="1" ht="18.75" x14ac:dyDescent="0.2">
      <c r="A9" s="178" t="s">
        <v>6</v>
      </c>
      <c r="B9" s="178"/>
      <c r="C9" s="178"/>
      <c r="D9" s="178"/>
      <c r="E9" s="178"/>
      <c r="F9" s="178"/>
      <c r="G9" s="178"/>
      <c r="H9" s="178"/>
      <c r="I9" s="178"/>
      <c r="J9" s="178"/>
      <c r="K9" s="178"/>
      <c r="L9" s="178"/>
      <c r="M9" s="178"/>
      <c r="N9" s="178"/>
      <c r="O9" s="178"/>
      <c r="P9" s="178"/>
      <c r="Q9" s="178"/>
      <c r="R9" s="178"/>
      <c r="S9" s="178"/>
      <c r="T9" s="10"/>
      <c r="U9" s="10"/>
      <c r="V9" s="10"/>
      <c r="W9" s="10"/>
      <c r="X9" s="10"/>
      <c r="Y9" s="10"/>
      <c r="Z9" s="10"/>
      <c r="AA9" s="10"/>
      <c r="AB9" s="10"/>
    </row>
    <row r="10" spans="1:28" s="2" customFormat="1" ht="18.75" x14ac:dyDescent="0.2">
      <c r="A10" s="183"/>
      <c r="B10" s="183"/>
      <c r="C10" s="183"/>
      <c r="D10" s="183"/>
      <c r="E10" s="183"/>
      <c r="F10" s="183"/>
      <c r="G10" s="183"/>
      <c r="H10" s="183"/>
      <c r="I10" s="183"/>
      <c r="J10" s="183"/>
      <c r="K10" s="183"/>
      <c r="L10" s="183"/>
      <c r="M10" s="183"/>
      <c r="N10" s="183"/>
      <c r="O10" s="183"/>
      <c r="P10" s="183"/>
      <c r="Q10" s="183"/>
      <c r="R10" s="183"/>
      <c r="S10" s="183"/>
      <c r="T10" s="10"/>
      <c r="U10" s="10"/>
      <c r="V10" s="10"/>
      <c r="W10" s="10"/>
      <c r="X10" s="10"/>
      <c r="Y10" s="10"/>
      <c r="Z10" s="10"/>
      <c r="AA10" s="10"/>
      <c r="AB10" s="10"/>
    </row>
    <row r="11" spans="1:28" s="2" customFormat="1" ht="18.75" x14ac:dyDescent="0.2">
      <c r="A11" s="179" t="s">
        <v>5</v>
      </c>
      <c r="B11" s="179"/>
      <c r="C11" s="179"/>
      <c r="D11" s="179"/>
      <c r="E11" s="179"/>
      <c r="F11" s="179"/>
      <c r="G11" s="179"/>
      <c r="H11" s="179"/>
      <c r="I11" s="179"/>
      <c r="J11" s="179"/>
      <c r="K11" s="179"/>
      <c r="L11" s="179"/>
      <c r="M11" s="179"/>
      <c r="N11" s="179"/>
      <c r="O11" s="179"/>
      <c r="P11" s="179"/>
      <c r="Q11" s="179"/>
      <c r="R11" s="179"/>
      <c r="S11" s="179"/>
      <c r="T11" s="10"/>
      <c r="U11" s="10"/>
      <c r="V11" s="10"/>
      <c r="W11" s="10"/>
      <c r="X11" s="10"/>
      <c r="Y11" s="10"/>
      <c r="Z11" s="10"/>
      <c r="AA11" s="10"/>
      <c r="AB11" s="10"/>
    </row>
    <row r="12" spans="1:28" s="2" customFormat="1" ht="18.75" x14ac:dyDescent="0.2">
      <c r="A12" s="178" t="s">
        <v>7</v>
      </c>
      <c r="B12" s="178"/>
      <c r="C12" s="178"/>
      <c r="D12" s="178"/>
      <c r="E12" s="178"/>
      <c r="F12" s="178"/>
      <c r="G12" s="178"/>
      <c r="H12" s="178"/>
      <c r="I12" s="178"/>
      <c r="J12" s="178"/>
      <c r="K12" s="178"/>
      <c r="L12" s="178"/>
      <c r="M12" s="178"/>
      <c r="N12" s="178"/>
      <c r="O12" s="178"/>
      <c r="P12" s="178"/>
      <c r="Q12" s="178"/>
      <c r="R12" s="178"/>
      <c r="S12" s="178"/>
      <c r="T12" s="10"/>
      <c r="U12" s="10"/>
      <c r="V12" s="10"/>
      <c r="W12" s="10"/>
      <c r="X12" s="10"/>
      <c r="Y12" s="10"/>
      <c r="Z12" s="10"/>
      <c r="AA12" s="10"/>
      <c r="AB12" s="10"/>
    </row>
    <row r="13" spans="1:28" s="2" customFormat="1" ht="15.75" customHeight="1" x14ac:dyDescent="0.2">
      <c r="A13" s="186"/>
      <c r="B13" s="186"/>
      <c r="C13" s="186"/>
      <c r="D13" s="186"/>
      <c r="E13" s="186"/>
      <c r="F13" s="186"/>
      <c r="G13" s="186"/>
      <c r="H13" s="186"/>
      <c r="I13" s="186"/>
      <c r="J13" s="186"/>
      <c r="K13" s="186"/>
      <c r="L13" s="186"/>
      <c r="M13" s="186"/>
      <c r="N13" s="186"/>
      <c r="O13" s="186"/>
      <c r="P13" s="186"/>
      <c r="Q13" s="186"/>
      <c r="R13" s="186"/>
      <c r="S13" s="186"/>
      <c r="T13" s="14"/>
      <c r="U13" s="14"/>
      <c r="V13" s="14"/>
      <c r="W13" s="14"/>
      <c r="X13" s="14"/>
      <c r="Y13" s="14"/>
      <c r="Z13" s="14"/>
      <c r="AA13" s="14"/>
      <c r="AB13" s="14"/>
    </row>
    <row r="14" spans="1:28" s="15" customFormat="1" ht="12" x14ac:dyDescent="0.2">
      <c r="A14" s="179" t="s">
        <v>5</v>
      </c>
      <c r="B14" s="179"/>
      <c r="C14" s="179"/>
      <c r="D14" s="179"/>
      <c r="E14" s="179"/>
      <c r="F14" s="179"/>
      <c r="G14" s="179"/>
      <c r="H14" s="179"/>
      <c r="I14" s="179"/>
      <c r="J14" s="179"/>
      <c r="K14" s="179"/>
      <c r="L14" s="179"/>
      <c r="M14" s="179"/>
      <c r="N14" s="179"/>
      <c r="O14" s="179"/>
      <c r="P14" s="179"/>
      <c r="Q14" s="179"/>
      <c r="R14" s="179"/>
      <c r="S14" s="179"/>
      <c r="T14" s="11"/>
      <c r="U14" s="11"/>
      <c r="V14" s="11"/>
      <c r="W14" s="11"/>
      <c r="X14" s="11"/>
      <c r="Y14" s="11"/>
      <c r="Z14" s="11"/>
      <c r="AA14" s="11"/>
      <c r="AB14" s="11"/>
    </row>
    <row r="15" spans="1:28" s="15" customFormat="1" ht="15" customHeight="1" x14ac:dyDescent="0.2">
      <c r="A15" s="178" t="s">
        <v>8</v>
      </c>
      <c r="B15" s="178"/>
      <c r="C15" s="178"/>
      <c r="D15" s="178"/>
      <c r="E15" s="178"/>
      <c r="F15" s="178"/>
      <c r="G15" s="178"/>
      <c r="H15" s="178"/>
      <c r="I15" s="178"/>
      <c r="J15" s="178"/>
      <c r="K15" s="178"/>
      <c r="L15" s="178"/>
      <c r="M15" s="178"/>
      <c r="N15" s="178"/>
      <c r="O15" s="178"/>
      <c r="P15" s="178"/>
      <c r="Q15" s="178"/>
      <c r="R15" s="178"/>
      <c r="S15" s="178"/>
      <c r="T15" s="13"/>
      <c r="U15" s="13"/>
      <c r="V15" s="13"/>
      <c r="W15" s="13"/>
      <c r="X15" s="13"/>
      <c r="Y15" s="13"/>
      <c r="Z15" s="13"/>
      <c r="AA15" s="13"/>
      <c r="AB15" s="13"/>
    </row>
    <row r="16" spans="1:28" s="15" customFormat="1" ht="15" customHeight="1" x14ac:dyDescent="0.2">
      <c r="A16" s="186"/>
      <c r="B16" s="186"/>
      <c r="C16" s="186"/>
      <c r="D16" s="186"/>
      <c r="E16" s="186"/>
      <c r="F16" s="186"/>
      <c r="G16" s="186"/>
      <c r="H16" s="186"/>
      <c r="I16" s="186"/>
      <c r="J16" s="186"/>
      <c r="K16" s="186"/>
      <c r="L16" s="186"/>
      <c r="M16" s="186"/>
      <c r="N16" s="186"/>
      <c r="O16" s="186"/>
      <c r="P16" s="186"/>
      <c r="Q16" s="186"/>
      <c r="R16" s="186"/>
      <c r="S16" s="186"/>
      <c r="T16" s="14"/>
      <c r="U16" s="14"/>
      <c r="V16" s="14"/>
      <c r="W16" s="14"/>
      <c r="X16" s="14"/>
      <c r="Y16" s="14"/>
    </row>
    <row r="17" spans="1:28" s="15" customFormat="1" ht="45.75" customHeight="1" x14ac:dyDescent="0.2">
      <c r="A17" s="180" t="s">
        <v>63</v>
      </c>
      <c r="B17" s="180"/>
      <c r="C17" s="180"/>
      <c r="D17" s="180"/>
      <c r="E17" s="180"/>
      <c r="F17" s="180"/>
      <c r="G17" s="180"/>
      <c r="H17" s="180"/>
      <c r="I17" s="180"/>
      <c r="J17" s="180"/>
      <c r="K17" s="180"/>
      <c r="L17" s="180"/>
      <c r="M17" s="180"/>
      <c r="N17" s="180"/>
      <c r="O17" s="180"/>
      <c r="P17" s="180"/>
      <c r="Q17" s="180"/>
      <c r="R17" s="180"/>
      <c r="S17" s="180"/>
      <c r="T17" s="16"/>
      <c r="U17" s="16"/>
      <c r="V17" s="16"/>
      <c r="W17" s="16"/>
      <c r="X17" s="16"/>
      <c r="Y17" s="16"/>
      <c r="Z17" s="16"/>
      <c r="AA17" s="16"/>
      <c r="AB17" s="16"/>
    </row>
    <row r="18" spans="1:28" s="15" customFormat="1" ht="15" customHeight="1" x14ac:dyDescent="0.2">
      <c r="A18" s="187"/>
      <c r="B18" s="187"/>
      <c r="C18" s="187"/>
      <c r="D18" s="187"/>
      <c r="E18" s="187"/>
      <c r="F18" s="187"/>
      <c r="G18" s="187"/>
      <c r="H18" s="187"/>
      <c r="I18" s="187"/>
      <c r="J18" s="187"/>
      <c r="K18" s="187"/>
      <c r="L18" s="187"/>
      <c r="M18" s="187"/>
      <c r="N18" s="187"/>
      <c r="O18" s="187"/>
      <c r="P18" s="187"/>
      <c r="Q18" s="187"/>
      <c r="R18" s="187"/>
      <c r="S18" s="187"/>
      <c r="T18" s="14"/>
      <c r="U18" s="14"/>
      <c r="V18" s="14"/>
      <c r="W18" s="14"/>
      <c r="X18" s="14"/>
      <c r="Y18" s="14"/>
    </row>
    <row r="19" spans="1:28" s="15" customFormat="1" ht="54" customHeight="1" x14ac:dyDescent="0.2">
      <c r="A19" s="185" t="s">
        <v>10</v>
      </c>
      <c r="B19" s="185" t="s">
        <v>64</v>
      </c>
      <c r="C19" s="188" t="s">
        <v>65</v>
      </c>
      <c r="D19" s="185" t="s">
        <v>66</v>
      </c>
      <c r="E19" s="185" t="s">
        <v>67</v>
      </c>
      <c r="F19" s="185" t="s">
        <v>68</v>
      </c>
      <c r="G19" s="185" t="s">
        <v>69</v>
      </c>
      <c r="H19" s="185" t="s">
        <v>70</v>
      </c>
      <c r="I19" s="185" t="s">
        <v>71</v>
      </c>
      <c r="J19" s="185" t="s">
        <v>72</v>
      </c>
      <c r="K19" s="185" t="s">
        <v>73</v>
      </c>
      <c r="L19" s="185" t="s">
        <v>74</v>
      </c>
      <c r="M19" s="185" t="s">
        <v>75</v>
      </c>
      <c r="N19" s="185" t="s">
        <v>76</v>
      </c>
      <c r="O19" s="185" t="s">
        <v>77</v>
      </c>
      <c r="P19" s="185" t="s">
        <v>78</v>
      </c>
      <c r="Q19" s="185" t="s">
        <v>79</v>
      </c>
      <c r="R19" s="185"/>
      <c r="S19" s="184" t="s">
        <v>80</v>
      </c>
      <c r="T19" s="14"/>
      <c r="U19" s="14"/>
      <c r="V19" s="14"/>
      <c r="W19" s="14"/>
      <c r="X19" s="14"/>
      <c r="Y19" s="14"/>
    </row>
    <row r="20" spans="1:28" s="15" customFormat="1" ht="180.75" customHeight="1" x14ac:dyDescent="0.2">
      <c r="A20" s="185"/>
      <c r="B20" s="185"/>
      <c r="C20" s="189"/>
      <c r="D20" s="185"/>
      <c r="E20" s="185"/>
      <c r="F20" s="185"/>
      <c r="G20" s="185"/>
      <c r="H20" s="185"/>
      <c r="I20" s="185"/>
      <c r="J20" s="185"/>
      <c r="K20" s="185"/>
      <c r="L20" s="185"/>
      <c r="M20" s="185"/>
      <c r="N20" s="185"/>
      <c r="O20" s="185"/>
      <c r="P20" s="185"/>
      <c r="Q20" s="27" t="s">
        <v>81</v>
      </c>
      <c r="R20" s="29" t="s">
        <v>82</v>
      </c>
      <c r="S20" s="184"/>
      <c r="T20" s="14"/>
      <c r="U20" s="14"/>
      <c r="V20" s="14"/>
      <c r="W20" s="14"/>
      <c r="X20" s="14"/>
      <c r="Y20" s="14"/>
    </row>
    <row r="21" spans="1:28" s="15" customFormat="1" ht="18.75" x14ac:dyDescent="0.2">
      <c r="A21" s="27">
        <v>1</v>
      </c>
      <c r="B21" s="30">
        <v>2</v>
      </c>
      <c r="C21" s="27">
        <v>3</v>
      </c>
      <c r="D21" s="30">
        <v>4</v>
      </c>
      <c r="E21" s="27">
        <v>5</v>
      </c>
      <c r="F21" s="30">
        <v>6</v>
      </c>
      <c r="G21" s="27">
        <v>7</v>
      </c>
      <c r="H21" s="30">
        <v>8</v>
      </c>
      <c r="I21" s="27">
        <v>9</v>
      </c>
      <c r="J21" s="30">
        <v>10</v>
      </c>
      <c r="K21" s="27">
        <v>11</v>
      </c>
      <c r="L21" s="30">
        <v>12</v>
      </c>
      <c r="M21" s="27">
        <v>13</v>
      </c>
      <c r="N21" s="30">
        <v>14</v>
      </c>
      <c r="O21" s="27">
        <v>15</v>
      </c>
      <c r="P21" s="30">
        <v>16</v>
      </c>
      <c r="Q21" s="27">
        <v>17</v>
      </c>
      <c r="R21" s="30">
        <v>18</v>
      </c>
      <c r="S21" s="27">
        <v>19</v>
      </c>
      <c r="T21" s="14"/>
      <c r="U21" s="14"/>
      <c r="V21" s="14"/>
      <c r="W21" s="14"/>
      <c r="X21" s="14"/>
      <c r="Y21" s="14"/>
    </row>
    <row r="22" spans="1:28" s="15" customFormat="1" ht="32.25" customHeight="1" x14ac:dyDescent="0.2">
      <c r="A22" s="27"/>
      <c r="B22" s="30" t="s">
        <v>83</v>
      </c>
      <c r="C22" s="30"/>
      <c r="D22" s="30"/>
      <c r="E22" s="30" t="s">
        <v>84</v>
      </c>
      <c r="F22" s="30" t="s">
        <v>85</v>
      </c>
      <c r="G22" s="30" t="s">
        <v>86</v>
      </c>
      <c r="H22" s="30"/>
      <c r="I22" s="30"/>
      <c r="J22" s="30"/>
      <c r="K22" s="30"/>
      <c r="L22" s="30"/>
      <c r="M22" s="30"/>
      <c r="N22" s="30"/>
      <c r="O22" s="30"/>
      <c r="P22" s="30"/>
      <c r="Q22" s="18"/>
      <c r="R22" s="31"/>
      <c r="S22" s="31"/>
      <c r="T22" s="14"/>
      <c r="U22" s="14"/>
      <c r="V22" s="14"/>
      <c r="W22" s="14"/>
      <c r="X22" s="14"/>
      <c r="Y22" s="14"/>
    </row>
    <row r="23" spans="1:28" s="15" customFormat="1" ht="18.75" x14ac:dyDescent="0.2">
      <c r="A23" s="27"/>
      <c r="B23" s="30" t="s">
        <v>83</v>
      </c>
      <c r="C23" s="30"/>
      <c r="D23" s="30"/>
      <c r="E23" s="30" t="s">
        <v>84</v>
      </c>
      <c r="F23" s="30" t="s">
        <v>85</v>
      </c>
      <c r="G23" s="30" t="s">
        <v>87</v>
      </c>
      <c r="H23" s="32"/>
      <c r="I23" s="32"/>
      <c r="J23" s="32"/>
      <c r="K23" s="32"/>
      <c r="L23" s="32"/>
      <c r="M23" s="32"/>
      <c r="N23" s="32"/>
      <c r="O23" s="32"/>
      <c r="P23" s="32"/>
      <c r="Q23" s="32"/>
      <c r="R23" s="31"/>
      <c r="S23" s="31"/>
      <c r="T23" s="14"/>
      <c r="U23" s="14"/>
      <c r="V23" s="14"/>
      <c r="W23" s="14"/>
    </row>
    <row r="24" spans="1:28" s="15" customFormat="1" ht="18.75" x14ac:dyDescent="0.2">
      <c r="A24" s="27"/>
      <c r="B24" s="30" t="s">
        <v>83</v>
      </c>
      <c r="C24" s="30"/>
      <c r="D24" s="30"/>
      <c r="E24" s="30" t="s">
        <v>84</v>
      </c>
      <c r="F24" s="30" t="s">
        <v>85</v>
      </c>
      <c r="G24" s="30" t="s">
        <v>88</v>
      </c>
      <c r="H24" s="32"/>
      <c r="I24" s="32"/>
      <c r="J24" s="32"/>
      <c r="K24" s="32"/>
      <c r="L24" s="32"/>
      <c r="M24" s="32"/>
      <c r="N24" s="32"/>
      <c r="O24" s="32"/>
      <c r="P24" s="32"/>
      <c r="Q24" s="32"/>
      <c r="R24" s="31"/>
      <c r="S24" s="31"/>
      <c r="T24" s="14"/>
      <c r="U24" s="14"/>
      <c r="V24" s="14"/>
      <c r="W24" s="14"/>
    </row>
    <row r="25" spans="1:28" s="15" customFormat="1" ht="31.5" x14ac:dyDescent="0.2">
      <c r="A25" s="20"/>
      <c r="B25" s="30" t="s">
        <v>89</v>
      </c>
      <c r="C25" s="30"/>
      <c r="D25" s="30"/>
      <c r="E25" s="30" t="s">
        <v>90</v>
      </c>
      <c r="F25" s="30" t="s">
        <v>91</v>
      </c>
      <c r="G25" s="30" t="s">
        <v>92</v>
      </c>
      <c r="H25" s="32"/>
      <c r="I25" s="32"/>
      <c r="J25" s="32"/>
      <c r="K25" s="32"/>
      <c r="L25" s="32"/>
      <c r="M25" s="32"/>
      <c r="N25" s="32"/>
      <c r="O25" s="32"/>
      <c r="P25" s="32"/>
      <c r="Q25" s="32"/>
      <c r="R25" s="31"/>
      <c r="S25" s="31"/>
      <c r="T25" s="14"/>
      <c r="U25" s="14"/>
      <c r="V25" s="14"/>
      <c r="W25" s="14"/>
    </row>
    <row r="26" spans="1:28" s="15" customFormat="1" ht="18.75" x14ac:dyDescent="0.2">
      <c r="A26" s="20"/>
      <c r="B26" s="30" t="s">
        <v>89</v>
      </c>
      <c r="C26" s="30"/>
      <c r="D26" s="30"/>
      <c r="E26" s="30" t="s">
        <v>90</v>
      </c>
      <c r="F26" s="30" t="s">
        <v>91</v>
      </c>
      <c r="G26" s="30" t="s">
        <v>87</v>
      </c>
      <c r="H26" s="32"/>
      <c r="I26" s="32"/>
      <c r="J26" s="32"/>
      <c r="K26" s="32"/>
      <c r="L26" s="32"/>
      <c r="M26" s="32"/>
      <c r="N26" s="32"/>
      <c r="O26" s="32"/>
      <c r="P26" s="32"/>
      <c r="Q26" s="32"/>
      <c r="R26" s="31"/>
      <c r="S26" s="31"/>
      <c r="T26" s="14"/>
      <c r="U26" s="14"/>
      <c r="V26" s="14"/>
      <c r="W26" s="14"/>
    </row>
    <row r="27" spans="1:28" s="15" customFormat="1" ht="18.75" x14ac:dyDescent="0.2">
      <c r="A27" s="20"/>
      <c r="B27" s="30" t="s">
        <v>89</v>
      </c>
      <c r="C27" s="30"/>
      <c r="D27" s="30"/>
      <c r="E27" s="30" t="s">
        <v>90</v>
      </c>
      <c r="F27" s="30" t="s">
        <v>91</v>
      </c>
      <c r="G27" s="30" t="s">
        <v>88</v>
      </c>
      <c r="H27" s="32"/>
      <c r="I27" s="32"/>
      <c r="J27" s="32"/>
      <c r="K27" s="32"/>
      <c r="L27" s="32"/>
      <c r="M27" s="32"/>
      <c r="N27" s="32"/>
      <c r="O27" s="32"/>
      <c r="P27" s="32"/>
      <c r="Q27" s="32"/>
      <c r="R27" s="31"/>
      <c r="S27" s="31"/>
      <c r="T27" s="14"/>
      <c r="U27" s="14"/>
      <c r="V27" s="14"/>
      <c r="W27" s="14"/>
    </row>
    <row r="28" spans="1:28" s="15" customFormat="1" ht="18.75" x14ac:dyDescent="0.2">
      <c r="A28" s="32" t="s">
        <v>93</v>
      </c>
      <c r="B28" s="32" t="s">
        <v>93</v>
      </c>
      <c r="C28" s="32"/>
      <c r="D28" s="32"/>
      <c r="E28" s="32" t="s">
        <v>93</v>
      </c>
      <c r="F28" s="32" t="s">
        <v>93</v>
      </c>
      <c r="G28" s="32" t="s">
        <v>93</v>
      </c>
      <c r="H28" s="32" t="s">
        <v>93</v>
      </c>
      <c r="I28" s="32"/>
      <c r="J28" s="32"/>
      <c r="K28" s="32"/>
      <c r="L28" s="32"/>
      <c r="M28" s="32" t="s">
        <v>93</v>
      </c>
      <c r="N28" s="32" t="s">
        <v>93</v>
      </c>
      <c r="O28" s="32" t="s">
        <v>93</v>
      </c>
      <c r="P28" s="32" t="s">
        <v>93</v>
      </c>
      <c r="Q28" s="32" t="s">
        <v>93</v>
      </c>
      <c r="R28" s="31"/>
      <c r="S28" s="31"/>
      <c r="T28" s="14"/>
      <c r="U28" s="14"/>
      <c r="V28" s="14"/>
      <c r="W28" s="14"/>
    </row>
    <row r="29" spans="1:28" ht="20.25" customHeight="1" x14ac:dyDescent="0.25">
      <c r="A29" s="33"/>
      <c r="B29" s="30" t="s">
        <v>94</v>
      </c>
      <c r="C29" s="30"/>
      <c r="D29" s="30"/>
      <c r="E29" s="33" t="s">
        <v>95</v>
      </c>
      <c r="F29" s="33" t="s">
        <v>95</v>
      </c>
      <c r="G29" s="33" t="s">
        <v>95</v>
      </c>
      <c r="H29" s="33"/>
      <c r="I29" s="33"/>
      <c r="J29" s="33"/>
      <c r="K29" s="33"/>
      <c r="L29" s="33"/>
      <c r="M29" s="33"/>
      <c r="N29" s="33"/>
      <c r="O29" s="33"/>
      <c r="P29" s="33"/>
      <c r="Q29" s="34"/>
      <c r="R29" s="28"/>
      <c r="S29" s="28"/>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3" zoomScale="60" workbookViewId="0">
      <selection activeCell="N47" sqref="N47"/>
    </sheetView>
  </sheetViews>
  <sheetFormatPr defaultColWidth="10.7109375" defaultRowHeight="15.75" x14ac:dyDescent="0.25"/>
  <cols>
    <col min="1" max="1" width="9.5703125" style="35" customWidth="1"/>
    <col min="2" max="2" width="8.7109375" style="35" customWidth="1"/>
    <col min="3" max="3" width="12.7109375" style="35" customWidth="1"/>
    <col min="4" max="4" width="16.140625" style="35" customWidth="1"/>
    <col min="5" max="5" width="11.140625" style="35" customWidth="1"/>
    <col min="6" max="6" width="11" style="35" customWidth="1"/>
    <col min="7" max="8" width="8.7109375" style="35" customWidth="1"/>
    <col min="9" max="9" width="7.28515625" style="35" customWidth="1"/>
    <col min="10" max="10" width="9.28515625" style="35" customWidth="1"/>
    <col min="11" max="11" width="10.28515625" style="35" customWidth="1"/>
    <col min="12" max="15" width="8.7109375" style="35" customWidth="1"/>
    <col min="16" max="16" width="19.42578125" style="35" customWidth="1"/>
    <col min="17" max="17" width="21.7109375" style="35" customWidth="1"/>
    <col min="18" max="18" width="22" style="35" customWidth="1"/>
    <col min="19" max="19" width="19.7109375" style="35" customWidth="1"/>
    <col min="20" max="20" width="18.42578125" style="35" customWidth="1"/>
    <col min="21" max="237" width="10.7109375" style="35"/>
    <col min="238" max="242" width="15.7109375" style="35" customWidth="1"/>
    <col min="243" max="246" width="12.7109375" style="35" customWidth="1"/>
    <col min="247" max="250" width="15.7109375" style="35" customWidth="1"/>
    <col min="251" max="251" width="22.85546875" style="35" customWidth="1"/>
    <col min="252" max="252" width="20.7109375" style="35" customWidth="1"/>
    <col min="253" max="253" width="16.7109375" style="35" customWidth="1"/>
    <col min="254" max="493" width="10.7109375" style="35"/>
    <col min="494" max="498" width="15.7109375" style="35" customWidth="1"/>
    <col min="499" max="502" width="12.7109375" style="35" customWidth="1"/>
    <col min="503" max="506" width="15.7109375" style="35" customWidth="1"/>
    <col min="507" max="507" width="22.85546875" style="35" customWidth="1"/>
    <col min="508" max="508" width="20.7109375" style="35" customWidth="1"/>
    <col min="509" max="509" width="16.7109375" style="35" customWidth="1"/>
    <col min="510" max="749" width="10.7109375" style="35"/>
    <col min="750" max="754" width="15.7109375" style="35" customWidth="1"/>
    <col min="755" max="758" width="12.7109375" style="35" customWidth="1"/>
    <col min="759" max="762" width="15.7109375" style="35" customWidth="1"/>
    <col min="763" max="763" width="22.85546875" style="35" customWidth="1"/>
    <col min="764" max="764" width="20.7109375" style="35" customWidth="1"/>
    <col min="765" max="765" width="16.7109375" style="35" customWidth="1"/>
    <col min="766" max="1005" width="10.7109375" style="35"/>
    <col min="1006" max="1010" width="15.7109375" style="35" customWidth="1"/>
    <col min="1011" max="1014" width="12.7109375" style="35" customWidth="1"/>
    <col min="1015" max="1018" width="15.7109375" style="35" customWidth="1"/>
    <col min="1019" max="1019" width="22.85546875" style="35" customWidth="1"/>
    <col min="1020" max="1020" width="20.7109375" style="35" customWidth="1"/>
    <col min="1021" max="1021" width="16.7109375" style="35" customWidth="1"/>
    <col min="1022" max="1261" width="10.7109375" style="35"/>
    <col min="1262" max="1266" width="15.7109375" style="35" customWidth="1"/>
    <col min="1267" max="1270" width="12.7109375" style="35" customWidth="1"/>
    <col min="1271" max="1274" width="15.7109375" style="35" customWidth="1"/>
    <col min="1275" max="1275" width="22.85546875" style="35" customWidth="1"/>
    <col min="1276" max="1276" width="20.7109375" style="35" customWidth="1"/>
    <col min="1277" max="1277" width="16.7109375" style="35" customWidth="1"/>
    <col min="1278" max="1517" width="10.7109375" style="35"/>
    <col min="1518" max="1522" width="15.7109375" style="35" customWidth="1"/>
    <col min="1523" max="1526" width="12.7109375" style="35" customWidth="1"/>
    <col min="1527" max="1530" width="15.7109375" style="35" customWidth="1"/>
    <col min="1531" max="1531" width="22.85546875" style="35" customWidth="1"/>
    <col min="1532" max="1532" width="20.7109375" style="35" customWidth="1"/>
    <col min="1533" max="1533" width="16.7109375" style="35" customWidth="1"/>
    <col min="1534" max="1773" width="10.7109375" style="35"/>
    <col min="1774" max="1778" width="15.7109375" style="35" customWidth="1"/>
    <col min="1779" max="1782" width="12.7109375" style="35" customWidth="1"/>
    <col min="1783" max="1786" width="15.7109375" style="35" customWidth="1"/>
    <col min="1787" max="1787" width="22.85546875" style="35" customWidth="1"/>
    <col min="1788" max="1788" width="20.7109375" style="35" customWidth="1"/>
    <col min="1789" max="1789" width="16.7109375" style="35" customWidth="1"/>
    <col min="1790" max="2029" width="10.7109375" style="35"/>
    <col min="2030" max="2034" width="15.7109375" style="35" customWidth="1"/>
    <col min="2035" max="2038" width="12.7109375" style="35" customWidth="1"/>
    <col min="2039" max="2042" width="15.7109375" style="35" customWidth="1"/>
    <col min="2043" max="2043" width="22.85546875" style="35" customWidth="1"/>
    <col min="2044" max="2044" width="20.7109375" style="35" customWidth="1"/>
    <col min="2045" max="2045" width="16.7109375" style="35" customWidth="1"/>
    <col min="2046" max="2285" width="10.7109375" style="35"/>
    <col min="2286" max="2290" width="15.7109375" style="35" customWidth="1"/>
    <col min="2291" max="2294" width="12.7109375" style="35" customWidth="1"/>
    <col min="2295" max="2298" width="15.7109375" style="35" customWidth="1"/>
    <col min="2299" max="2299" width="22.85546875" style="35" customWidth="1"/>
    <col min="2300" max="2300" width="20.7109375" style="35" customWidth="1"/>
    <col min="2301" max="2301" width="16.7109375" style="35" customWidth="1"/>
    <col min="2302" max="2541" width="10.7109375" style="35"/>
    <col min="2542" max="2546" width="15.7109375" style="35" customWidth="1"/>
    <col min="2547" max="2550" width="12.7109375" style="35" customWidth="1"/>
    <col min="2551" max="2554" width="15.7109375" style="35" customWidth="1"/>
    <col min="2555" max="2555" width="22.85546875" style="35" customWidth="1"/>
    <col min="2556" max="2556" width="20.7109375" style="35" customWidth="1"/>
    <col min="2557" max="2557" width="16.7109375" style="35" customWidth="1"/>
    <col min="2558" max="2797" width="10.7109375" style="35"/>
    <col min="2798" max="2802" width="15.7109375" style="35" customWidth="1"/>
    <col min="2803" max="2806" width="12.7109375" style="35" customWidth="1"/>
    <col min="2807" max="2810" width="15.7109375" style="35" customWidth="1"/>
    <col min="2811" max="2811" width="22.85546875" style="35" customWidth="1"/>
    <col min="2812" max="2812" width="20.7109375" style="35" customWidth="1"/>
    <col min="2813" max="2813" width="16.7109375" style="35" customWidth="1"/>
    <col min="2814" max="3053" width="10.7109375" style="35"/>
    <col min="3054" max="3058" width="15.7109375" style="35" customWidth="1"/>
    <col min="3059" max="3062" width="12.7109375" style="35" customWidth="1"/>
    <col min="3063" max="3066" width="15.7109375" style="35" customWidth="1"/>
    <col min="3067" max="3067" width="22.85546875" style="35" customWidth="1"/>
    <col min="3068" max="3068" width="20.7109375" style="35" customWidth="1"/>
    <col min="3069" max="3069" width="16.7109375" style="35" customWidth="1"/>
    <col min="3070" max="3309" width="10.7109375" style="35"/>
    <col min="3310" max="3314" width="15.7109375" style="35" customWidth="1"/>
    <col min="3315" max="3318" width="12.7109375" style="35" customWidth="1"/>
    <col min="3319" max="3322" width="15.7109375" style="35" customWidth="1"/>
    <col min="3323" max="3323" width="22.85546875" style="35" customWidth="1"/>
    <col min="3324" max="3324" width="20.7109375" style="35" customWidth="1"/>
    <col min="3325" max="3325" width="16.7109375" style="35" customWidth="1"/>
    <col min="3326" max="3565" width="10.7109375" style="35"/>
    <col min="3566" max="3570" width="15.7109375" style="35" customWidth="1"/>
    <col min="3571" max="3574" width="12.7109375" style="35" customWidth="1"/>
    <col min="3575" max="3578" width="15.7109375" style="35" customWidth="1"/>
    <col min="3579" max="3579" width="22.85546875" style="35" customWidth="1"/>
    <col min="3580" max="3580" width="20.7109375" style="35" customWidth="1"/>
    <col min="3581" max="3581" width="16.7109375" style="35" customWidth="1"/>
    <col min="3582" max="3821" width="10.7109375" style="35"/>
    <col min="3822" max="3826" width="15.7109375" style="35" customWidth="1"/>
    <col min="3827" max="3830" width="12.7109375" style="35" customWidth="1"/>
    <col min="3831" max="3834" width="15.7109375" style="35" customWidth="1"/>
    <col min="3835" max="3835" width="22.85546875" style="35" customWidth="1"/>
    <col min="3836" max="3836" width="20.7109375" style="35" customWidth="1"/>
    <col min="3837" max="3837" width="16.7109375" style="35" customWidth="1"/>
    <col min="3838" max="4077" width="10.7109375" style="35"/>
    <col min="4078" max="4082" width="15.7109375" style="35" customWidth="1"/>
    <col min="4083" max="4086" width="12.7109375" style="35" customWidth="1"/>
    <col min="4087" max="4090" width="15.7109375" style="35" customWidth="1"/>
    <col min="4091" max="4091" width="22.85546875" style="35" customWidth="1"/>
    <col min="4092" max="4092" width="20.7109375" style="35" customWidth="1"/>
    <col min="4093" max="4093" width="16.7109375" style="35" customWidth="1"/>
    <col min="4094" max="4333" width="10.7109375" style="35"/>
    <col min="4334" max="4338" width="15.7109375" style="35" customWidth="1"/>
    <col min="4339" max="4342" width="12.7109375" style="35" customWidth="1"/>
    <col min="4343" max="4346" width="15.7109375" style="35" customWidth="1"/>
    <col min="4347" max="4347" width="22.85546875" style="35" customWidth="1"/>
    <col min="4348" max="4348" width="20.7109375" style="35" customWidth="1"/>
    <col min="4349" max="4349" width="16.7109375" style="35" customWidth="1"/>
    <col min="4350" max="4589" width="10.7109375" style="35"/>
    <col min="4590" max="4594" width="15.7109375" style="35" customWidth="1"/>
    <col min="4595" max="4598" width="12.7109375" style="35" customWidth="1"/>
    <col min="4599" max="4602" width="15.7109375" style="35" customWidth="1"/>
    <col min="4603" max="4603" width="22.85546875" style="35" customWidth="1"/>
    <col min="4604" max="4604" width="20.7109375" style="35" customWidth="1"/>
    <col min="4605" max="4605" width="16.7109375" style="35" customWidth="1"/>
    <col min="4606" max="4845" width="10.7109375" style="35"/>
    <col min="4846" max="4850" width="15.7109375" style="35" customWidth="1"/>
    <col min="4851" max="4854" width="12.7109375" style="35" customWidth="1"/>
    <col min="4855" max="4858" width="15.7109375" style="35" customWidth="1"/>
    <col min="4859" max="4859" width="22.85546875" style="35" customWidth="1"/>
    <col min="4860" max="4860" width="20.7109375" style="35" customWidth="1"/>
    <col min="4861" max="4861" width="16.7109375" style="35" customWidth="1"/>
    <col min="4862" max="5101" width="10.7109375" style="35"/>
    <col min="5102" max="5106" width="15.7109375" style="35" customWidth="1"/>
    <col min="5107" max="5110" width="12.7109375" style="35" customWidth="1"/>
    <col min="5111" max="5114" width="15.7109375" style="35" customWidth="1"/>
    <col min="5115" max="5115" width="22.85546875" style="35" customWidth="1"/>
    <col min="5116" max="5116" width="20.7109375" style="35" customWidth="1"/>
    <col min="5117" max="5117" width="16.7109375" style="35" customWidth="1"/>
    <col min="5118" max="5357" width="10.7109375" style="35"/>
    <col min="5358" max="5362" width="15.7109375" style="35" customWidth="1"/>
    <col min="5363" max="5366" width="12.7109375" style="35" customWidth="1"/>
    <col min="5367" max="5370" width="15.7109375" style="35" customWidth="1"/>
    <col min="5371" max="5371" width="22.85546875" style="35" customWidth="1"/>
    <col min="5372" max="5372" width="20.7109375" style="35" customWidth="1"/>
    <col min="5373" max="5373" width="16.7109375" style="35" customWidth="1"/>
    <col min="5374" max="5613" width="10.7109375" style="35"/>
    <col min="5614" max="5618" width="15.7109375" style="35" customWidth="1"/>
    <col min="5619" max="5622" width="12.7109375" style="35" customWidth="1"/>
    <col min="5623" max="5626" width="15.7109375" style="35" customWidth="1"/>
    <col min="5627" max="5627" width="22.85546875" style="35" customWidth="1"/>
    <col min="5628" max="5628" width="20.7109375" style="35" customWidth="1"/>
    <col min="5629" max="5629" width="16.7109375" style="35" customWidth="1"/>
    <col min="5630" max="5869" width="10.7109375" style="35"/>
    <col min="5870" max="5874" width="15.7109375" style="35" customWidth="1"/>
    <col min="5875" max="5878" width="12.7109375" style="35" customWidth="1"/>
    <col min="5879" max="5882" width="15.7109375" style="35" customWidth="1"/>
    <col min="5883" max="5883" width="22.85546875" style="35" customWidth="1"/>
    <col min="5884" max="5884" width="20.7109375" style="35" customWidth="1"/>
    <col min="5885" max="5885" width="16.7109375" style="35" customWidth="1"/>
    <col min="5886" max="6125" width="10.7109375" style="35"/>
    <col min="6126" max="6130" width="15.7109375" style="35" customWidth="1"/>
    <col min="6131" max="6134" width="12.7109375" style="35" customWidth="1"/>
    <col min="6135" max="6138" width="15.7109375" style="35" customWidth="1"/>
    <col min="6139" max="6139" width="22.85546875" style="35" customWidth="1"/>
    <col min="6140" max="6140" width="20.7109375" style="35" customWidth="1"/>
    <col min="6141" max="6141" width="16.7109375" style="35" customWidth="1"/>
    <col min="6142" max="6381" width="10.7109375" style="35"/>
    <col min="6382" max="6386" width="15.7109375" style="35" customWidth="1"/>
    <col min="6387" max="6390" width="12.7109375" style="35" customWidth="1"/>
    <col min="6391" max="6394" width="15.7109375" style="35" customWidth="1"/>
    <col min="6395" max="6395" width="22.85546875" style="35" customWidth="1"/>
    <col min="6396" max="6396" width="20.7109375" style="35" customWidth="1"/>
    <col min="6397" max="6397" width="16.7109375" style="35" customWidth="1"/>
    <col min="6398" max="6637" width="10.7109375" style="35"/>
    <col min="6638" max="6642" width="15.7109375" style="35" customWidth="1"/>
    <col min="6643" max="6646" width="12.7109375" style="35" customWidth="1"/>
    <col min="6647" max="6650" width="15.7109375" style="35" customWidth="1"/>
    <col min="6651" max="6651" width="22.85546875" style="35" customWidth="1"/>
    <col min="6652" max="6652" width="20.7109375" style="35" customWidth="1"/>
    <col min="6653" max="6653" width="16.7109375" style="35" customWidth="1"/>
    <col min="6654" max="6893" width="10.7109375" style="35"/>
    <col min="6894" max="6898" width="15.7109375" style="35" customWidth="1"/>
    <col min="6899" max="6902" width="12.7109375" style="35" customWidth="1"/>
    <col min="6903" max="6906" width="15.7109375" style="35" customWidth="1"/>
    <col min="6907" max="6907" width="22.85546875" style="35" customWidth="1"/>
    <col min="6908" max="6908" width="20.7109375" style="35" customWidth="1"/>
    <col min="6909" max="6909" width="16.7109375" style="35" customWidth="1"/>
    <col min="6910" max="7149" width="10.7109375" style="35"/>
    <col min="7150" max="7154" width="15.7109375" style="35" customWidth="1"/>
    <col min="7155" max="7158" width="12.7109375" style="35" customWidth="1"/>
    <col min="7159" max="7162" width="15.7109375" style="35" customWidth="1"/>
    <col min="7163" max="7163" width="22.85546875" style="35" customWidth="1"/>
    <col min="7164" max="7164" width="20.7109375" style="35" customWidth="1"/>
    <col min="7165" max="7165" width="16.7109375" style="35" customWidth="1"/>
    <col min="7166" max="7405" width="10.7109375" style="35"/>
    <col min="7406" max="7410" width="15.7109375" style="35" customWidth="1"/>
    <col min="7411" max="7414" width="12.7109375" style="35" customWidth="1"/>
    <col min="7415" max="7418" width="15.7109375" style="35" customWidth="1"/>
    <col min="7419" max="7419" width="22.85546875" style="35" customWidth="1"/>
    <col min="7420" max="7420" width="20.7109375" style="35" customWidth="1"/>
    <col min="7421" max="7421" width="16.7109375" style="35" customWidth="1"/>
    <col min="7422" max="7661" width="10.7109375" style="35"/>
    <col min="7662" max="7666" width="15.7109375" style="35" customWidth="1"/>
    <col min="7667" max="7670" width="12.7109375" style="35" customWidth="1"/>
    <col min="7671" max="7674" width="15.7109375" style="35" customWidth="1"/>
    <col min="7675" max="7675" width="22.85546875" style="35" customWidth="1"/>
    <col min="7676" max="7676" width="20.7109375" style="35" customWidth="1"/>
    <col min="7677" max="7677" width="16.7109375" style="35" customWidth="1"/>
    <col min="7678" max="7917" width="10.7109375" style="35"/>
    <col min="7918" max="7922" width="15.7109375" style="35" customWidth="1"/>
    <col min="7923" max="7926" width="12.7109375" style="35" customWidth="1"/>
    <col min="7927" max="7930" width="15.7109375" style="35" customWidth="1"/>
    <col min="7931" max="7931" width="22.85546875" style="35" customWidth="1"/>
    <col min="7932" max="7932" width="20.7109375" style="35" customWidth="1"/>
    <col min="7933" max="7933" width="16.7109375" style="35" customWidth="1"/>
    <col min="7934" max="8173" width="10.7109375" style="35"/>
    <col min="8174" max="8178" width="15.7109375" style="35" customWidth="1"/>
    <col min="8179" max="8182" width="12.7109375" style="35" customWidth="1"/>
    <col min="8183" max="8186" width="15.7109375" style="35" customWidth="1"/>
    <col min="8187" max="8187" width="22.85546875" style="35" customWidth="1"/>
    <col min="8188" max="8188" width="20.7109375" style="35" customWidth="1"/>
    <col min="8189" max="8189" width="16.7109375" style="35" customWidth="1"/>
    <col min="8190" max="8429" width="10.7109375" style="35"/>
    <col min="8430" max="8434" width="15.7109375" style="35" customWidth="1"/>
    <col min="8435" max="8438" width="12.7109375" style="35" customWidth="1"/>
    <col min="8439" max="8442" width="15.7109375" style="35" customWidth="1"/>
    <col min="8443" max="8443" width="22.85546875" style="35" customWidth="1"/>
    <col min="8444" max="8444" width="20.7109375" style="35" customWidth="1"/>
    <col min="8445" max="8445" width="16.7109375" style="35" customWidth="1"/>
    <col min="8446" max="8685" width="10.7109375" style="35"/>
    <col min="8686" max="8690" width="15.7109375" style="35" customWidth="1"/>
    <col min="8691" max="8694" width="12.7109375" style="35" customWidth="1"/>
    <col min="8695" max="8698" width="15.7109375" style="35" customWidth="1"/>
    <col min="8699" max="8699" width="22.85546875" style="35" customWidth="1"/>
    <col min="8700" max="8700" width="20.7109375" style="35" customWidth="1"/>
    <col min="8701" max="8701" width="16.7109375" style="35" customWidth="1"/>
    <col min="8702" max="8941" width="10.7109375" style="35"/>
    <col min="8942" max="8946" width="15.7109375" style="35" customWidth="1"/>
    <col min="8947" max="8950" width="12.7109375" style="35" customWidth="1"/>
    <col min="8951" max="8954" width="15.7109375" style="35" customWidth="1"/>
    <col min="8955" max="8955" width="22.85546875" style="35" customWidth="1"/>
    <col min="8956" max="8956" width="20.7109375" style="35" customWidth="1"/>
    <col min="8957" max="8957" width="16.7109375" style="35" customWidth="1"/>
    <col min="8958" max="9197" width="10.7109375" style="35"/>
    <col min="9198" max="9202" width="15.7109375" style="35" customWidth="1"/>
    <col min="9203" max="9206" width="12.7109375" style="35" customWidth="1"/>
    <col min="9207" max="9210" width="15.7109375" style="35" customWidth="1"/>
    <col min="9211" max="9211" width="22.85546875" style="35" customWidth="1"/>
    <col min="9212" max="9212" width="20.7109375" style="35" customWidth="1"/>
    <col min="9213" max="9213" width="16.7109375" style="35" customWidth="1"/>
    <col min="9214" max="9453" width="10.7109375" style="35"/>
    <col min="9454" max="9458" width="15.7109375" style="35" customWidth="1"/>
    <col min="9459" max="9462" width="12.7109375" style="35" customWidth="1"/>
    <col min="9463" max="9466" width="15.7109375" style="35" customWidth="1"/>
    <col min="9467" max="9467" width="22.85546875" style="35" customWidth="1"/>
    <col min="9468" max="9468" width="20.7109375" style="35" customWidth="1"/>
    <col min="9469" max="9469" width="16.7109375" style="35" customWidth="1"/>
    <col min="9470" max="9709" width="10.7109375" style="35"/>
    <col min="9710" max="9714" width="15.7109375" style="35" customWidth="1"/>
    <col min="9715" max="9718" width="12.7109375" style="35" customWidth="1"/>
    <col min="9719" max="9722" width="15.7109375" style="35" customWidth="1"/>
    <col min="9723" max="9723" width="22.85546875" style="35" customWidth="1"/>
    <col min="9724" max="9724" width="20.7109375" style="35" customWidth="1"/>
    <col min="9725" max="9725" width="16.7109375" style="35" customWidth="1"/>
    <col min="9726" max="9965" width="10.7109375" style="35"/>
    <col min="9966" max="9970" width="15.7109375" style="35" customWidth="1"/>
    <col min="9971" max="9974" width="12.7109375" style="35" customWidth="1"/>
    <col min="9975" max="9978" width="15.7109375" style="35" customWidth="1"/>
    <col min="9979" max="9979" width="22.85546875" style="35" customWidth="1"/>
    <col min="9980" max="9980" width="20.7109375" style="35" customWidth="1"/>
    <col min="9981" max="9981" width="16.7109375" style="35" customWidth="1"/>
    <col min="9982" max="10221" width="10.7109375" style="35"/>
    <col min="10222" max="10226" width="15.7109375" style="35" customWidth="1"/>
    <col min="10227" max="10230" width="12.7109375" style="35" customWidth="1"/>
    <col min="10231" max="10234" width="15.7109375" style="35" customWidth="1"/>
    <col min="10235" max="10235" width="22.85546875" style="35" customWidth="1"/>
    <col min="10236" max="10236" width="20.7109375" style="35" customWidth="1"/>
    <col min="10237" max="10237" width="16.7109375" style="35" customWidth="1"/>
    <col min="10238" max="10477" width="10.7109375" style="35"/>
    <col min="10478" max="10482" width="15.7109375" style="35" customWidth="1"/>
    <col min="10483" max="10486" width="12.7109375" style="35" customWidth="1"/>
    <col min="10487" max="10490" width="15.7109375" style="35" customWidth="1"/>
    <col min="10491" max="10491" width="22.85546875" style="35" customWidth="1"/>
    <col min="10492" max="10492" width="20.7109375" style="35" customWidth="1"/>
    <col min="10493" max="10493" width="16.7109375" style="35" customWidth="1"/>
    <col min="10494" max="10733" width="10.7109375" style="35"/>
    <col min="10734" max="10738" width="15.7109375" style="35" customWidth="1"/>
    <col min="10739" max="10742" width="12.7109375" style="35" customWidth="1"/>
    <col min="10743" max="10746" width="15.7109375" style="35" customWidth="1"/>
    <col min="10747" max="10747" width="22.85546875" style="35" customWidth="1"/>
    <col min="10748" max="10748" width="20.7109375" style="35" customWidth="1"/>
    <col min="10749" max="10749" width="16.7109375" style="35" customWidth="1"/>
    <col min="10750" max="10989" width="10.7109375" style="35"/>
    <col min="10990" max="10994" width="15.7109375" style="35" customWidth="1"/>
    <col min="10995" max="10998" width="12.7109375" style="35" customWidth="1"/>
    <col min="10999" max="11002" width="15.7109375" style="35" customWidth="1"/>
    <col min="11003" max="11003" width="22.85546875" style="35" customWidth="1"/>
    <col min="11004" max="11004" width="20.7109375" style="35" customWidth="1"/>
    <col min="11005" max="11005" width="16.7109375" style="35" customWidth="1"/>
    <col min="11006" max="11245" width="10.7109375" style="35"/>
    <col min="11246" max="11250" width="15.7109375" style="35" customWidth="1"/>
    <col min="11251" max="11254" width="12.7109375" style="35" customWidth="1"/>
    <col min="11255" max="11258" width="15.7109375" style="35" customWidth="1"/>
    <col min="11259" max="11259" width="22.85546875" style="35" customWidth="1"/>
    <col min="11260" max="11260" width="20.7109375" style="35" customWidth="1"/>
    <col min="11261" max="11261" width="16.7109375" style="35" customWidth="1"/>
    <col min="11262" max="11501" width="10.7109375" style="35"/>
    <col min="11502" max="11506" width="15.7109375" style="35" customWidth="1"/>
    <col min="11507" max="11510" width="12.7109375" style="35" customWidth="1"/>
    <col min="11511" max="11514" width="15.7109375" style="35" customWidth="1"/>
    <col min="11515" max="11515" width="22.85546875" style="35" customWidth="1"/>
    <col min="11516" max="11516" width="20.7109375" style="35" customWidth="1"/>
    <col min="11517" max="11517" width="16.7109375" style="35" customWidth="1"/>
    <col min="11518" max="11757" width="10.7109375" style="35"/>
    <col min="11758" max="11762" width="15.7109375" style="35" customWidth="1"/>
    <col min="11763" max="11766" width="12.7109375" style="35" customWidth="1"/>
    <col min="11767" max="11770" width="15.7109375" style="35" customWidth="1"/>
    <col min="11771" max="11771" width="22.85546875" style="35" customWidth="1"/>
    <col min="11772" max="11772" width="20.7109375" style="35" customWidth="1"/>
    <col min="11773" max="11773" width="16.7109375" style="35" customWidth="1"/>
    <col min="11774" max="12013" width="10.7109375" style="35"/>
    <col min="12014" max="12018" width="15.7109375" style="35" customWidth="1"/>
    <col min="12019" max="12022" width="12.7109375" style="35" customWidth="1"/>
    <col min="12023" max="12026" width="15.7109375" style="35" customWidth="1"/>
    <col min="12027" max="12027" width="22.85546875" style="35" customWidth="1"/>
    <col min="12028" max="12028" width="20.7109375" style="35" customWidth="1"/>
    <col min="12029" max="12029" width="16.7109375" style="35" customWidth="1"/>
    <col min="12030" max="12269" width="10.7109375" style="35"/>
    <col min="12270" max="12274" width="15.7109375" style="35" customWidth="1"/>
    <col min="12275" max="12278" width="12.7109375" style="35" customWidth="1"/>
    <col min="12279" max="12282" width="15.7109375" style="35" customWidth="1"/>
    <col min="12283" max="12283" width="22.85546875" style="35" customWidth="1"/>
    <col min="12284" max="12284" width="20.7109375" style="35" customWidth="1"/>
    <col min="12285" max="12285" width="16.7109375" style="35" customWidth="1"/>
    <col min="12286" max="12525" width="10.7109375" style="35"/>
    <col min="12526" max="12530" width="15.7109375" style="35" customWidth="1"/>
    <col min="12531" max="12534" width="12.7109375" style="35" customWidth="1"/>
    <col min="12535" max="12538" width="15.7109375" style="35" customWidth="1"/>
    <col min="12539" max="12539" width="22.85546875" style="35" customWidth="1"/>
    <col min="12540" max="12540" width="20.7109375" style="35" customWidth="1"/>
    <col min="12541" max="12541" width="16.7109375" style="35" customWidth="1"/>
    <col min="12542" max="12781" width="10.7109375" style="35"/>
    <col min="12782" max="12786" width="15.7109375" style="35" customWidth="1"/>
    <col min="12787" max="12790" width="12.7109375" style="35" customWidth="1"/>
    <col min="12791" max="12794" width="15.7109375" style="35" customWidth="1"/>
    <col min="12795" max="12795" width="22.85546875" style="35" customWidth="1"/>
    <col min="12796" max="12796" width="20.7109375" style="35" customWidth="1"/>
    <col min="12797" max="12797" width="16.7109375" style="35" customWidth="1"/>
    <col min="12798" max="13037" width="10.7109375" style="35"/>
    <col min="13038" max="13042" width="15.7109375" style="35" customWidth="1"/>
    <col min="13043" max="13046" width="12.7109375" style="35" customWidth="1"/>
    <col min="13047" max="13050" width="15.7109375" style="35" customWidth="1"/>
    <col min="13051" max="13051" width="22.85546875" style="35" customWidth="1"/>
    <col min="13052" max="13052" width="20.7109375" style="35" customWidth="1"/>
    <col min="13053" max="13053" width="16.7109375" style="35" customWidth="1"/>
    <col min="13054" max="13293" width="10.7109375" style="35"/>
    <col min="13294" max="13298" width="15.7109375" style="35" customWidth="1"/>
    <col min="13299" max="13302" width="12.7109375" style="35" customWidth="1"/>
    <col min="13303" max="13306" width="15.7109375" style="35" customWidth="1"/>
    <col min="13307" max="13307" width="22.85546875" style="35" customWidth="1"/>
    <col min="13308" max="13308" width="20.7109375" style="35" customWidth="1"/>
    <col min="13309" max="13309" width="16.7109375" style="35" customWidth="1"/>
    <col min="13310" max="13549" width="10.7109375" style="35"/>
    <col min="13550" max="13554" width="15.7109375" style="35" customWidth="1"/>
    <col min="13555" max="13558" width="12.7109375" style="35" customWidth="1"/>
    <col min="13559" max="13562" width="15.7109375" style="35" customWidth="1"/>
    <col min="13563" max="13563" width="22.85546875" style="35" customWidth="1"/>
    <col min="13564" max="13564" width="20.7109375" style="35" customWidth="1"/>
    <col min="13565" max="13565" width="16.7109375" style="35" customWidth="1"/>
    <col min="13566" max="13805" width="10.7109375" style="35"/>
    <col min="13806" max="13810" width="15.7109375" style="35" customWidth="1"/>
    <col min="13811" max="13814" width="12.7109375" style="35" customWidth="1"/>
    <col min="13815" max="13818" width="15.7109375" style="35" customWidth="1"/>
    <col min="13819" max="13819" width="22.85546875" style="35" customWidth="1"/>
    <col min="13820" max="13820" width="20.7109375" style="35" customWidth="1"/>
    <col min="13821" max="13821" width="16.7109375" style="35" customWidth="1"/>
    <col min="13822" max="14061" width="10.7109375" style="35"/>
    <col min="14062" max="14066" width="15.7109375" style="35" customWidth="1"/>
    <col min="14067" max="14070" width="12.7109375" style="35" customWidth="1"/>
    <col min="14071" max="14074" width="15.7109375" style="35" customWidth="1"/>
    <col min="14075" max="14075" width="22.85546875" style="35" customWidth="1"/>
    <col min="14076" max="14076" width="20.7109375" style="35" customWidth="1"/>
    <col min="14077" max="14077" width="16.7109375" style="35" customWidth="1"/>
    <col min="14078" max="14317" width="10.7109375" style="35"/>
    <col min="14318" max="14322" width="15.7109375" style="35" customWidth="1"/>
    <col min="14323" max="14326" width="12.7109375" style="35" customWidth="1"/>
    <col min="14327" max="14330" width="15.7109375" style="35" customWidth="1"/>
    <col min="14331" max="14331" width="22.85546875" style="35" customWidth="1"/>
    <col min="14332" max="14332" width="20.7109375" style="35" customWidth="1"/>
    <col min="14333" max="14333" width="16.7109375" style="35" customWidth="1"/>
    <col min="14334" max="14573" width="10.7109375" style="35"/>
    <col min="14574" max="14578" width="15.7109375" style="35" customWidth="1"/>
    <col min="14579" max="14582" width="12.7109375" style="35" customWidth="1"/>
    <col min="14583" max="14586" width="15.7109375" style="35" customWidth="1"/>
    <col min="14587" max="14587" width="22.85546875" style="35" customWidth="1"/>
    <col min="14588" max="14588" width="20.7109375" style="35" customWidth="1"/>
    <col min="14589" max="14589" width="16.7109375" style="35" customWidth="1"/>
    <col min="14590" max="14829" width="10.7109375" style="35"/>
    <col min="14830" max="14834" width="15.7109375" style="35" customWidth="1"/>
    <col min="14835" max="14838" width="12.7109375" style="35" customWidth="1"/>
    <col min="14839" max="14842" width="15.7109375" style="35" customWidth="1"/>
    <col min="14843" max="14843" width="22.85546875" style="35" customWidth="1"/>
    <col min="14844" max="14844" width="20.7109375" style="35" customWidth="1"/>
    <col min="14845" max="14845" width="16.7109375" style="35" customWidth="1"/>
    <col min="14846" max="15085" width="10.7109375" style="35"/>
    <col min="15086" max="15090" width="15.7109375" style="35" customWidth="1"/>
    <col min="15091" max="15094" width="12.7109375" style="35" customWidth="1"/>
    <col min="15095" max="15098" width="15.7109375" style="35" customWidth="1"/>
    <col min="15099" max="15099" width="22.85546875" style="35" customWidth="1"/>
    <col min="15100" max="15100" width="20.7109375" style="35" customWidth="1"/>
    <col min="15101" max="15101" width="16.7109375" style="35" customWidth="1"/>
    <col min="15102" max="15341" width="10.7109375" style="35"/>
    <col min="15342" max="15346" width="15.7109375" style="35" customWidth="1"/>
    <col min="15347" max="15350" width="12.7109375" style="35" customWidth="1"/>
    <col min="15351" max="15354" width="15.7109375" style="35" customWidth="1"/>
    <col min="15355" max="15355" width="22.85546875" style="35" customWidth="1"/>
    <col min="15356" max="15356" width="20.7109375" style="35" customWidth="1"/>
    <col min="15357" max="15357" width="16.7109375" style="35" customWidth="1"/>
    <col min="15358" max="15597" width="10.7109375" style="35"/>
    <col min="15598" max="15602" width="15.7109375" style="35" customWidth="1"/>
    <col min="15603" max="15606" width="12.7109375" style="35" customWidth="1"/>
    <col min="15607" max="15610" width="15.7109375" style="35" customWidth="1"/>
    <col min="15611" max="15611" width="22.85546875" style="35" customWidth="1"/>
    <col min="15612" max="15612" width="20.7109375" style="35" customWidth="1"/>
    <col min="15613" max="15613" width="16.7109375" style="35" customWidth="1"/>
    <col min="15614" max="15853" width="10.7109375" style="35"/>
    <col min="15854" max="15858" width="15.7109375" style="35" customWidth="1"/>
    <col min="15859" max="15862" width="12.7109375" style="35" customWidth="1"/>
    <col min="15863" max="15866" width="15.7109375" style="35" customWidth="1"/>
    <col min="15867" max="15867" width="22.85546875" style="35" customWidth="1"/>
    <col min="15868" max="15868" width="20.7109375" style="35" customWidth="1"/>
    <col min="15869" max="15869" width="16.7109375" style="35" customWidth="1"/>
    <col min="15870" max="16109" width="10.7109375" style="35"/>
    <col min="16110" max="16114" width="15.7109375" style="35" customWidth="1"/>
    <col min="16115" max="16118" width="12.7109375" style="35" customWidth="1"/>
    <col min="16119" max="16122" width="15.7109375" style="35" customWidth="1"/>
    <col min="16123" max="16123" width="22.85546875" style="35" customWidth="1"/>
    <col min="16124" max="16124" width="20.7109375" style="35" customWidth="1"/>
    <col min="16125" max="16125" width="16.7109375" style="35" customWidth="1"/>
    <col min="16126" max="16384" width="10.7109375" style="35"/>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182" t="s">
        <v>3</v>
      </c>
      <c r="B6" s="182"/>
      <c r="C6" s="182"/>
      <c r="D6" s="182"/>
      <c r="E6" s="182"/>
      <c r="F6" s="182"/>
      <c r="G6" s="182"/>
      <c r="H6" s="182"/>
      <c r="I6" s="182"/>
      <c r="J6" s="182"/>
      <c r="K6" s="182"/>
      <c r="L6" s="182"/>
      <c r="M6" s="182"/>
      <c r="N6" s="182"/>
      <c r="O6" s="182"/>
      <c r="P6" s="182"/>
      <c r="Q6" s="182"/>
      <c r="R6" s="182"/>
      <c r="S6" s="182"/>
      <c r="T6" s="182"/>
    </row>
    <row r="7" spans="1:20" s="2" customFormat="1" x14ac:dyDescent="0.2">
      <c r="A7" s="6"/>
    </row>
    <row r="8" spans="1:20" s="2" customFormat="1" ht="18.75" x14ac:dyDescent="0.2">
      <c r="A8" s="183" t="s">
        <v>4</v>
      </c>
      <c r="B8" s="183"/>
      <c r="C8" s="183"/>
      <c r="D8" s="183"/>
      <c r="E8" s="183"/>
      <c r="F8" s="183"/>
      <c r="G8" s="183"/>
      <c r="H8" s="183"/>
      <c r="I8" s="183"/>
      <c r="J8" s="183"/>
      <c r="K8" s="183"/>
      <c r="L8" s="183"/>
      <c r="M8" s="183"/>
      <c r="N8" s="183"/>
      <c r="O8" s="183"/>
      <c r="P8" s="183"/>
      <c r="Q8" s="183"/>
      <c r="R8" s="183"/>
      <c r="S8" s="183"/>
      <c r="T8" s="183"/>
    </row>
    <row r="9" spans="1:20" s="2" customFormat="1" ht="18.75" x14ac:dyDescent="0.2">
      <c r="A9" s="183"/>
      <c r="B9" s="183"/>
      <c r="C9" s="183"/>
      <c r="D9" s="183"/>
      <c r="E9" s="183"/>
      <c r="F9" s="183"/>
      <c r="G9" s="183"/>
      <c r="H9" s="183"/>
      <c r="I9" s="183"/>
      <c r="J9" s="183"/>
      <c r="K9" s="183"/>
      <c r="L9" s="183"/>
      <c r="M9" s="183"/>
      <c r="N9" s="183"/>
      <c r="O9" s="183"/>
      <c r="P9" s="183"/>
      <c r="Q9" s="183"/>
      <c r="R9" s="183"/>
      <c r="S9" s="183"/>
      <c r="T9" s="183"/>
    </row>
    <row r="10" spans="1:20" s="2" customFormat="1" ht="18.75" customHeight="1" x14ac:dyDescent="0.2">
      <c r="A10" s="179" t="s">
        <v>5</v>
      </c>
      <c r="B10" s="179"/>
      <c r="C10" s="179"/>
      <c r="D10" s="179"/>
      <c r="E10" s="179"/>
      <c r="F10" s="179"/>
      <c r="G10" s="179"/>
      <c r="H10" s="179"/>
      <c r="I10" s="179"/>
      <c r="J10" s="179"/>
      <c r="K10" s="179"/>
      <c r="L10" s="179"/>
      <c r="M10" s="179"/>
      <c r="N10" s="179"/>
      <c r="O10" s="179"/>
      <c r="P10" s="179"/>
      <c r="Q10" s="179"/>
      <c r="R10" s="179"/>
      <c r="S10" s="179"/>
      <c r="T10" s="179"/>
    </row>
    <row r="11" spans="1:20" s="2" customFormat="1" ht="18.75" customHeight="1" x14ac:dyDescent="0.2">
      <c r="A11" s="178" t="s">
        <v>6</v>
      </c>
      <c r="B11" s="178"/>
      <c r="C11" s="178"/>
      <c r="D11" s="178"/>
      <c r="E11" s="178"/>
      <c r="F11" s="178"/>
      <c r="G11" s="178"/>
      <c r="H11" s="178"/>
      <c r="I11" s="178"/>
      <c r="J11" s="178"/>
      <c r="K11" s="178"/>
      <c r="L11" s="178"/>
      <c r="M11" s="178"/>
      <c r="N11" s="178"/>
      <c r="O11" s="178"/>
      <c r="P11" s="178"/>
      <c r="Q11" s="178"/>
      <c r="R11" s="178"/>
      <c r="S11" s="178"/>
      <c r="T11" s="178"/>
    </row>
    <row r="12" spans="1:20" s="2" customFormat="1" ht="18.75" x14ac:dyDescent="0.2">
      <c r="A12" s="183"/>
      <c r="B12" s="183"/>
      <c r="C12" s="183"/>
      <c r="D12" s="183"/>
      <c r="E12" s="183"/>
      <c r="F12" s="183"/>
      <c r="G12" s="183"/>
      <c r="H12" s="183"/>
      <c r="I12" s="183"/>
      <c r="J12" s="183"/>
      <c r="K12" s="183"/>
      <c r="L12" s="183"/>
      <c r="M12" s="183"/>
      <c r="N12" s="183"/>
      <c r="O12" s="183"/>
      <c r="P12" s="183"/>
      <c r="Q12" s="183"/>
      <c r="R12" s="183"/>
      <c r="S12" s="183"/>
      <c r="T12" s="183"/>
    </row>
    <row r="13" spans="1:20" s="2" customFormat="1" ht="18.75" customHeight="1" x14ac:dyDescent="0.2">
      <c r="A13" s="179" t="s">
        <v>5</v>
      </c>
      <c r="B13" s="179"/>
      <c r="C13" s="179"/>
      <c r="D13" s="179"/>
      <c r="E13" s="179"/>
      <c r="F13" s="179"/>
      <c r="G13" s="179"/>
      <c r="H13" s="179"/>
      <c r="I13" s="179"/>
      <c r="J13" s="179"/>
      <c r="K13" s="179"/>
      <c r="L13" s="179"/>
      <c r="M13" s="179"/>
      <c r="N13" s="179"/>
      <c r="O13" s="179"/>
      <c r="P13" s="179"/>
      <c r="Q13" s="179"/>
      <c r="R13" s="179"/>
      <c r="S13" s="179"/>
      <c r="T13" s="179"/>
    </row>
    <row r="14" spans="1:20" s="2" customFormat="1" ht="18.75" customHeight="1" x14ac:dyDescent="0.2">
      <c r="A14" s="178" t="s">
        <v>7</v>
      </c>
      <c r="B14" s="178"/>
      <c r="C14" s="178"/>
      <c r="D14" s="178"/>
      <c r="E14" s="178"/>
      <c r="F14" s="178"/>
      <c r="G14" s="178"/>
      <c r="H14" s="178"/>
      <c r="I14" s="178"/>
      <c r="J14" s="178"/>
      <c r="K14" s="178"/>
      <c r="L14" s="178"/>
      <c r="M14" s="178"/>
      <c r="N14" s="178"/>
      <c r="O14" s="178"/>
      <c r="P14" s="178"/>
      <c r="Q14" s="178"/>
      <c r="R14" s="178"/>
      <c r="S14" s="178"/>
      <c r="T14" s="178"/>
    </row>
    <row r="15" spans="1:20" s="2" customFormat="1" ht="15.75" customHeight="1" x14ac:dyDescent="0.2">
      <c r="A15" s="186"/>
      <c r="B15" s="186"/>
      <c r="C15" s="186"/>
      <c r="D15" s="186"/>
      <c r="E15" s="186"/>
      <c r="F15" s="186"/>
      <c r="G15" s="186"/>
      <c r="H15" s="186"/>
      <c r="I15" s="186"/>
      <c r="J15" s="186"/>
      <c r="K15" s="186"/>
      <c r="L15" s="186"/>
      <c r="M15" s="186"/>
      <c r="N15" s="186"/>
      <c r="O15" s="186"/>
      <c r="P15" s="186"/>
      <c r="Q15" s="186"/>
      <c r="R15" s="186"/>
      <c r="S15" s="186"/>
      <c r="T15" s="186"/>
    </row>
    <row r="16" spans="1:20" s="15" customFormat="1" ht="12" x14ac:dyDescent="0.2">
      <c r="A16" s="179" t="s">
        <v>5</v>
      </c>
      <c r="B16" s="179"/>
      <c r="C16" s="179"/>
      <c r="D16" s="179"/>
      <c r="E16" s="179"/>
      <c r="F16" s="179"/>
      <c r="G16" s="179"/>
      <c r="H16" s="179"/>
      <c r="I16" s="179"/>
      <c r="J16" s="179"/>
      <c r="K16" s="179"/>
      <c r="L16" s="179"/>
      <c r="M16" s="179"/>
      <c r="N16" s="179"/>
      <c r="O16" s="179"/>
      <c r="P16" s="179"/>
      <c r="Q16" s="179"/>
      <c r="R16" s="179"/>
      <c r="S16" s="179"/>
      <c r="T16" s="179"/>
    </row>
    <row r="17" spans="1:113" s="15" customFormat="1" ht="15" customHeight="1" x14ac:dyDescent="0.2">
      <c r="A17" s="178" t="s">
        <v>8</v>
      </c>
      <c r="B17" s="178"/>
      <c r="C17" s="178"/>
      <c r="D17" s="178"/>
      <c r="E17" s="178"/>
      <c r="F17" s="178"/>
      <c r="G17" s="178"/>
      <c r="H17" s="178"/>
      <c r="I17" s="178"/>
      <c r="J17" s="178"/>
      <c r="K17" s="178"/>
      <c r="L17" s="178"/>
      <c r="M17" s="178"/>
      <c r="N17" s="178"/>
      <c r="O17" s="178"/>
      <c r="P17" s="178"/>
      <c r="Q17" s="178"/>
      <c r="R17" s="178"/>
      <c r="S17" s="178"/>
      <c r="T17" s="178"/>
    </row>
    <row r="18" spans="1:113" s="15" customFormat="1" ht="15" customHeight="1" x14ac:dyDescent="0.2">
      <c r="A18" s="186"/>
      <c r="B18" s="186"/>
      <c r="C18" s="186"/>
      <c r="D18" s="186"/>
      <c r="E18" s="186"/>
      <c r="F18" s="186"/>
      <c r="G18" s="186"/>
      <c r="H18" s="186"/>
      <c r="I18" s="186"/>
      <c r="J18" s="186"/>
      <c r="K18" s="186"/>
      <c r="L18" s="186"/>
      <c r="M18" s="186"/>
      <c r="N18" s="186"/>
      <c r="O18" s="186"/>
      <c r="P18" s="186"/>
      <c r="Q18" s="186"/>
      <c r="R18" s="186"/>
      <c r="S18" s="186"/>
      <c r="T18" s="186"/>
    </row>
    <row r="19" spans="1:113" s="15" customFormat="1" ht="15" customHeight="1" x14ac:dyDescent="0.2">
      <c r="A19" s="181" t="s">
        <v>96</v>
      </c>
      <c r="B19" s="181"/>
      <c r="C19" s="181"/>
      <c r="D19" s="181"/>
      <c r="E19" s="181"/>
      <c r="F19" s="181"/>
      <c r="G19" s="181"/>
      <c r="H19" s="181"/>
      <c r="I19" s="181"/>
      <c r="J19" s="181"/>
      <c r="K19" s="181"/>
      <c r="L19" s="181"/>
      <c r="M19" s="181"/>
      <c r="N19" s="181"/>
      <c r="O19" s="181"/>
      <c r="P19" s="181"/>
      <c r="Q19" s="181"/>
      <c r="R19" s="181"/>
      <c r="S19" s="181"/>
      <c r="T19" s="181"/>
    </row>
    <row r="20" spans="1:113" s="36" customFormat="1" ht="21" customHeight="1" x14ac:dyDescent="0.25">
      <c r="A20" s="191"/>
      <c r="B20" s="191"/>
      <c r="C20" s="191"/>
      <c r="D20" s="191"/>
      <c r="E20" s="191"/>
      <c r="F20" s="191"/>
      <c r="G20" s="191"/>
      <c r="H20" s="191"/>
      <c r="I20" s="191"/>
      <c r="J20" s="191"/>
      <c r="K20" s="191"/>
      <c r="L20" s="191"/>
      <c r="M20" s="191"/>
      <c r="N20" s="191"/>
      <c r="O20" s="191"/>
      <c r="P20" s="191"/>
      <c r="Q20" s="191"/>
      <c r="R20" s="191"/>
      <c r="S20" s="191"/>
      <c r="T20" s="191"/>
    </row>
    <row r="21" spans="1:113" ht="46.5" customHeight="1" x14ac:dyDescent="0.25">
      <c r="A21" s="192" t="s">
        <v>10</v>
      </c>
      <c r="B21" s="195" t="s">
        <v>97</v>
      </c>
      <c r="C21" s="196"/>
      <c r="D21" s="199" t="s">
        <v>98</v>
      </c>
      <c r="E21" s="195" t="s">
        <v>99</v>
      </c>
      <c r="F21" s="196"/>
      <c r="G21" s="195" t="s">
        <v>100</v>
      </c>
      <c r="H21" s="196"/>
      <c r="I21" s="195" t="s">
        <v>101</v>
      </c>
      <c r="J21" s="196"/>
      <c r="K21" s="199" t="s">
        <v>102</v>
      </c>
      <c r="L21" s="195" t="s">
        <v>103</v>
      </c>
      <c r="M21" s="196"/>
      <c r="N21" s="195" t="s">
        <v>104</v>
      </c>
      <c r="O21" s="196"/>
      <c r="P21" s="199" t="s">
        <v>105</v>
      </c>
      <c r="Q21" s="202" t="s">
        <v>106</v>
      </c>
      <c r="R21" s="203"/>
      <c r="S21" s="202" t="s">
        <v>107</v>
      </c>
      <c r="T21" s="204"/>
    </row>
    <row r="22" spans="1:113" ht="204.75" customHeight="1" x14ac:dyDescent="0.25">
      <c r="A22" s="193"/>
      <c r="B22" s="197"/>
      <c r="C22" s="198"/>
      <c r="D22" s="200"/>
      <c r="E22" s="197"/>
      <c r="F22" s="198"/>
      <c r="G22" s="197"/>
      <c r="H22" s="198"/>
      <c r="I22" s="197"/>
      <c r="J22" s="198"/>
      <c r="K22" s="201"/>
      <c r="L22" s="197"/>
      <c r="M22" s="198"/>
      <c r="N22" s="197"/>
      <c r="O22" s="198"/>
      <c r="P22" s="201"/>
      <c r="Q22" s="38" t="s">
        <v>108</v>
      </c>
      <c r="R22" s="38" t="s">
        <v>109</v>
      </c>
      <c r="S22" s="38" t="s">
        <v>110</v>
      </c>
      <c r="T22" s="38" t="s">
        <v>111</v>
      </c>
    </row>
    <row r="23" spans="1:113" ht="51.75" customHeight="1" x14ac:dyDescent="0.25">
      <c r="A23" s="194"/>
      <c r="B23" s="38" t="s">
        <v>112</v>
      </c>
      <c r="C23" s="38" t="s">
        <v>113</v>
      </c>
      <c r="D23" s="201"/>
      <c r="E23" s="38" t="s">
        <v>112</v>
      </c>
      <c r="F23" s="38" t="s">
        <v>113</v>
      </c>
      <c r="G23" s="38" t="s">
        <v>112</v>
      </c>
      <c r="H23" s="38" t="s">
        <v>113</v>
      </c>
      <c r="I23" s="38" t="s">
        <v>112</v>
      </c>
      <c r="J23" s="38" t="s">
        <v>113</v>
      </c>
      <c r="K23" s="38" t="s">
        <v>112</v>
      </c>
      <c r="L23" s="38" t="s">
        <v>112</v>
      </c>
      <c r="M23" s="38" t="s">
        <v>113</v>
      </c>
      <c r="N23" s="38" t="s">
        <v>112</v>
      </c>
      <c r="O23" s="38" t="s">
        <v>113</v>
      </c>
      <c r="P23" s="37" t="s">
        <v>112</v>
      </c>
      <c r="Q23" s="38" t="s">
        <v>112</v>
      </c>
      <c r="R23" s="38" t="s">
        <v>112</v>
      </c>
      <c r="S23" s="38" t="s">
        <v>112</v>
      </c>
      <c r="T23" s="38" t="s">
        <v>112</v>
      </c>
    </row>
    <row r="24" spans="1:113" x14ac:dyDescent="0.25">
      <c r="A24" s="39">
        <v>1</v>
      </c>
      <c r="B24" s="39">
        <v>2</v>
      </c>
      <c r="C24" s="39">
        <v>3</v>
      </c>
      <c r="D24" s="39">
        <v>4</v>
      </c>
      <c r="E24" s="39">
        <v>5</v>
      </c>
      <c r="F24" s="39">
        <v>6</v>
      </c>
      <c r="G24" s="39">
        <v>7</v>
      </c>
      <c r="H24" s="39">
        <v>8</v>
      </c>
      <c r="I24" s="39">
        <v>9</v>
      </c>
      <c r="J24" s="39">
        <v>10</v>
      </c>
      <c r="K24" s="39">
        <v>11</v>
      </c>
      <c r="L24" s="39">
        <v>12</v>
      </c>
      <c r="M24" s="39">
        <v>13</v>
      </c>
      <c r="N24" s="39">
        <v>14</v>
      </c>
      <c r="O24" s="39">
        <v>15</v>
      </c>
      <c r="P24" s="39">
        <v>16</v>
      </c>
      <c r="Q24" s="39">
        <v>17</v>
      </c>
      <c r="R24" s="39">
        <v>18</v>
      </c>
      <c r="S24" s="39">
        <v>19</v>
      </c>
      <c r="T24" s="39">
        <v>20</v>
      </c>
    </row>
    <row r="25" spans="1:113" s="36" customFormat="1" ht="24" customHeight="1" x14ac:dyDescent="0.25">
      <c r="A25" s="40"/>
      <c r="B25" s="41"/>
      <c r="C25" s="41"/>
      <c r="D25" s="41"/>
      <c r="E25" s="41"/>
      <c r="F25" s="41"/>
      <c r="G25" s="41"/>
      <c r="H25" s="41"/>
      <c r="I25" s="41"/>
      <c r="J25" s="42"/>
      <c r="K25" s="42"/>
      <c r="L25" s="42"/>
      <c r="M25" s="43"/>
      <c r="N25" s="43"/>
      <c r="O25" s="43"/>
      <c r="P25" s="42"/>
      <c r="Q25" s="44"/>
      <c r="R25" s="41"/>
      <c r="S25" s="44"/>
      <c r="T25" s="41"/>
    </row>
    <row r="26" spans="1:113" ht="3" customHeight="1" x14ac:dyDescent="0.25"/>
    <row r="27" spans="1:113" s="45" customFormat="1" ht="12.75" x14ac:dyDescent="0.2">
      <c r="B27" s="46"/>
      <c r="C27" s="46"/>
      <c r="K27" s="46"/>
    </row>
    <row r="28" spans="1:113" s="45" customFormat="1" x14ac:dyDescent="0.25">
      <c r="B28" s="35" t="s">
        <v>114</v>
      </c>
      <c r="C28" s="35"/>
      <c r="D28" s="35"/>
      <c r="E28" s="35"/>
      <c r="F28" s="35"/>
      <c r="G28" s="35"/>
      <c r="H28" s="35"/>
      <c r="I28" s="35"/>
      <c r="J28" s="35"/>
      <c r="K28" s="35"/>
      <c r="L28" s="35"/>
      <c r="M28" s="35"/>
      <c r="N28" s="35"/>
      <c r="O28" s="35"/>
      <c r="P28" s="35"/>
      <c r="Q28" s="35"/>
      <c r="R28" s="35"/>
    </row>
    <row r="29" spans="1:113" x14ac:dyDescent="0.25">
      <c r="B29" s="190" t="s">
        <v>115</v>
      </c>
      <c r="C29" s="190"/>
      <c r="D29" s="190"/>
      <c r="E29" s="190"/>
      <c r="F29" s="190"/>
      <c r="G29" s="190"/>
      <c r="H29" s="190"/>
      <c r="I29" s="190"/>
      <c r="J29" s="190"/>
      <c r="K29" s="190"/>
      <c r="L29" s="190"/>
      <c r="M29" s="190"/>
      <c r="N29" s="190"/>
      <c r="O29" s="190"/>
      <c r="P29" s="190"/>
      <c r="Q29" s="190"/>
      <c r="R29" s="190"/>
    </row>
    <row r="31" spans="1:113" x14ac:dyDescent="0.25">
      <c r="B31" s="47" t="s">
        <v>116</v>
      </c>
      <c r="C31" s="47"/>
      <c r="D31" s="47"/>
      <c r="E31" s="47"/>
      <c r="H31" s="47"/>
      <c r="I31" s="47"/>
      <c r="J31" s="47"/>
      <c r="K31" s="47"/>
      <c r="L31" s="47"/>
      <c r="M31" s="47"/>
      <c r="N31" s="47"/>
      <c r="O31" s="47"/>
      <c r="P31" s="47"/>
      <c r="Q31" s="47"/>
      <c r="R31" s="47"/>
      <c r="S31" s="48"/>
      <c r="T31" s="48"/>
      <c r="U31" s="48"/>
      <c r="V31" s="48"/>
      <c r="AN31" s="48"/>
      <c r="AO31" s="48"/>
      <c r="AP31" s="48"/>
      <c r="AQ31" s="48"/>
      <c r="AR31" s="48"/>
      <c r="AS31" s="48"/>
      <c r="AT31" s="48"/>
      <c r="AU31" s="48"/>
      <c r="AV31" s="48"/>
      <c r="AW31" s="48"/>
      <c r="AX31" s="48"/>
      <c r="AY31" s="48"/>
      <c r="AZ31" s="48"/>
      <c r="BA31" s="48"/>
      <c r="BB31" s="48"/>
      <c r="BC31" s="48"/>
      <c r="BD31" s="48"/>
      <c r="BE31" s="48"/>
      <c r="BF31" s="48"/>
      <c r="BG31" s="48"/>
      <c r="BH31" s="48"/>
      <c r="BI31" s="48"/>
      <c r="BJ31" s="48"/>
      <c r="BK31" s="48"/>
      <c r="BL31" s="48"/>
      <c r="BM31" s="48"/>
      <c r="BN31" s="48"/>
      <c r="BO31" s="48"/>
      <c r="BP31" s="48"/>
      <c r="BQ31" s="48"/>
      <c r="BR31" s="48"/>
      <c r="BS31" s="48"/>
      <c r="BT31" s="48"/>
      <c r="BU31" s="48"/>
      <c r="BV31" s="48"/>
      <c r="BW31" s="48"/>
      <c r="BX31" s="48"/>
      <c r="BY31" s="48"/>
      <c r="BZ31" s="48"/>
      <c r="CA31" s="48"/>
      <c r="CB31" s="48"/>
      <c r="CC31" s="48"/>
      <c r="CD31" s="48"/>
      <c r="CE31" s="48"/>
      <c r="CF31" s="48"/>
      <c r="CG31" s="48"/>
      <c r="CH31" s="48"/>
      <c r="CI31" s="48"/>
      <c r="CJ31" s="48"/>
      <c r="CK31" s="48"/>
      <c r="CL31" s="48"/>
      <c r="CM31" s="48"/>
      <c r="CN31" s="48"/>
      <c r="CO31" s="48"/>
      <c r="CP31" s="48"/>
      <c r="CQ31" s="48"/>
      <c r="CR31" s="48"/>
      <c r="CS31" s="48"/>
      <c r="CT31" s="48"/>
      <c r="CU31" s="48"/>
      <c r="CV31" s="48"/>
      <c r="CW31" s="48"/>
      <c r="CX31" s="48"/>
      <c r="CY31" s="48"/>
      <c r="CZ31" s="48"/>
      <c r="DA31" s="48"/>
      <c r="DB31" s="48"/>
      <c r="DC31" s="48"/>
      <c r="DD31" s="48"/>
      <c r="DE31" s="48"/>
      <c r="DF31" s="48"/>
      <c r="DG31" s="48"/>
      <c r="DH31" s="48"/>
      <c r="DI31" s="48"/>
    </row>
    <row r="32" spans="1:113" x14ac:dyDescent="0.25">
      <c r="B32" s="47" t="s">
        <v>117</v>
      </c>
      <c r="C32" s="47"/>
      <c r="D32" s="47"/>
      <c r="E32" s="47"/>
      <c r="H32" s="47"/>
      <c r="I32" s="47"/>
      <c r="J32" s="47"/>
      <c r="K32" s="47"/>
      <c r="L32" s="47"/>
      <c r="M32" s="47"/>
      <c r="N32" s="47"/>
      <c r="O32" s="47"/>
      <c r="P32" s="47"/>
      <c r="Q32" s="47"/>
      <c r="R32" s="47"/>
    </row>
    <row r="33" spans="2:113" x14ac:dyDescent="0.25">
      <c r="B33" s="47" t="s">
        <v>118</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6"/>
      <c r="BL33" s="36"/>
      <c r="BM33" s="36"/>
      <c r="BN33" s="36"/>
      <c r="BO33" s="36"/>
      <c r="BP33" s="36"/>
      <c r="BQ33" s="36"/>
      <c r="BR33" s="36"/>
      <c r="BS33" s="36"/>
      <c r="BT33" s="36"/>
      <c r="BU33" s="36"/>
      <c r="BV33" s="36"/>
      <c r="BW33" s="36"/>
      <c r="BX33" s="36"/>
      <c r="BY33" s="36"/>
      <c r="BZ33" s="36"/>
      <c r="CA33" s="36"/>
      <c r="CB33" s="36"/>
      <c r="CC33" s="36"/>
      <c r="CD33" s="36"/>
      <c r="CE33" s="36"/>
      <c r="CF33" s="36"/>
      <c r="CG33" s="36"/>
      <c r="CH33" s="36"/>
      <c r="CI33" s="36"/>
      <c r="CJ33" s="36"/>
      <c r="CK33" s="36"/>
      <c r="CL33" s="36"/>
      <c r="CM33" s="36"/>
      <c r="CN33" s="36"/>
      <c r="CO33" s="36"/>
      <c r="CP33" s="36"/>
      <c r="CQ33" s="36"/>
      <c r="CR33" s="36"/>
      <c r="CS33" s="36"/>
      <c r="CT33" s="36"/>
      <c r="CU33" s="36"/>
      <c r="CV33" s="36"/>
      <c r="CW33" s="36"/>
      <c r="CX33" s="36"/>
      <c r="CY33" s="36"/>
      <c r="CZ33" s="36"/>
      <c r="DA33" s="36"/>
      <c r="DB33" s="36"/>
      <c r="DC33" s="36"/>
      <c r="DD33" s="36"/>
      <c r="DE33" s="36"/>
      <c r="DF33" s="36"/>
      <c r="DG33" s="36"/>
      <c r="DH33" s="36"/>
      <c r="DI33" s="36"/>
    </row>
    <row r="34" spans="2:113" x14ac:dyDescent="0.25">
      <c r="B34" s="47" t="s">
        <v>119</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6"/>
      <c r="BL34" s="36"/>
      <c r="BM34" s="36"/>
      <c r="BN34" s="36"/>
      <c r="BO34" s="36"/>
      <c r="BP34" s="36"/>
      <c r="BQ34" s="36"/>
      <c r="BR34" s="36"/>
      <c r="BS34" s="36"/>
      <c r="BT34" s="36"/>
      <c r="BU34" s="36"/>
      <c r="BV34" s="36"/>
      <c r="BW34" s="36"/>
      <c r="BX34" s="36"/>
      <c r="BY34" s="36"/>
      <c r="BZ34" s="36"/>
      <c r="CA34" s="36"/>
      <c r="CB34" s="36"/>
      <c r="CC34" s="36"/>
      <c r="CD34" s="36"/>
      <c r="CE34" s="36"/>
      <c r="CF34" s="36"/>
      <c r="CG34" s="36"/>
      <c r="CH34" s="36"/>
      <c r="CI34" s="36"/>
      <c r="CJ34" s="36"/>
      <c r="CK34" s="36"/>
      <c r="CL34" s="36"/>
      <c r="CM34" s="36"/>
      <c r="CN34" s="36"/>
      <c r="CO34" s="36"/>
      <c r="CP34" s="36"/>
      <c r="CQ34" s="36"/>
      <c r="CR34" s="36"/>
      <c r="CS34" s="36"/>
      <c r="CT34" s="36"/>
      <c r="CU34" s="36"/>
      <c r="CV34" s="36"/>
      <c r="CW34" s="36"/>
      <c r="CX34" s="36"/>
      <c r="CY34" s="36"/>
      <c r="CZ34" s="36"/>
      <c r="DA34" s="36"/>
      <c r="DB34" s="36"/>
      <c r="DC34" s="36"/>
      <c r="DD34" s="36"/>
      <c r="DE34" s="36"/>
      <c r="DF34" s="36"/>
      <c r="DG34" s="36"/>
      <c r="DH34" s="36"/>
      <c r="DI34" s="36"/>
    </row>
    <row r="35" spans="2:113" x14ac:dyDescent="0.25">
      <c r="B35" s="47" t="s">
        <v>120</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6"/>
      <c r="BL35" s="36"/>
      <c r="BM35" s="36"/>
      <c r="BN35" s="36"/>
      <c r="BO35" s="36"/>
      <c r="BP35" s="36"/>
      <c r="BQ35" s="36"/>
      <c r="BR35" s="36"/>
      <c r="BS35" s="36"/>
      <c r="BT35" s="36"/>
      <c r="BU35" s="36"/>
      <c r="BV35" s="36"/>
      <c r="BW35" s="36"/>
      <c r="BX35" s="36"/>
      <c r="BY35" s="36"/>
      <c r="BZ35" s="36"/>
      <c r="CA35" s="36"/>
      <c r="CB35" s="36"/>
      <c r="CC35" s="36"/>
      <c r="CD35" s="36"/>
      <c r="CE35" s="36"/>
      <c r="CF35" s="36"/>
      <c r="CG35" s="36"/>
      <c r="CH35" s="36"/>
      <c r="CI35" s="36"/>
      <c r="CJ35" s="36"/>
      <c r="CK35" s="36"/>
      <c r="CL35" s="36"/>
      <c r="CM35" s="36"/>
      <c r="CN35" s="36"/>
      <c r="CO35" s="36"/>
      <c r="CP35" s="36"/>
      <c r="CQ35" s="36"/>
      <c r="CR35" s="36"/>
      <c r="CS35" s="36"/>
      <c r="CT35" s="36"/>
      <c r="CU35" s="36"/>
      <c r="CV35" s="36"/>
      <c r="CW35" s="36"/>
      <c r="CX35" s="36"/>
      <c r="CY35" s="36"/>
      <c r="CZ35" s="36"/>
      <c r="DA35" s="36"/>
      <c r="DB35" s="36"/>
      <c r="DC35" s="36"/>
      <c r="DD35" s="36"/>
      <c r="DE35" s="36"/>
      <c r="DF35" s="36"/>
      <c r="DG35" s="36"/>
      <c r="DH35" s="36"/>
      <c r="DI35" s="36"/>
    </row>
    <row r="36" spans="2:113" x14ac:dyDescent="0.25">
      <c r="B36" s="47" t="s">
        <v>121</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6"/>
      <c r="BL36" s="36"/>
      <c r="BM36" s="36"/>
      <c r="BN36" s="36"/>
      <c r="BO36" s="36"/>
      <c r="BP36" s="36"/>
      <c r="BQ36" s="36"/>
      <c r="BR36" s="36"/>
      <c r="BS36" s="36"/>
      <c r="BT36" s="36"/>
      <c r="BU36" s="36"/>
      <c r="BV36" s="36"/>
      <c r="BW36" s="36"/>
      <c r="BX36" s="36"/>
      <c r="BY36" s="36"/>
      <c r="BZ36" s="36"/>
      <c r="CA36" s="36"/>
      <c r="CB36" s="36"/>
      <c r="CC36" s="36"/>
      <c r="CD36" s="36"/>
      <c r="CE36" s="36"/>
      <c r="CF36" s="36"/>
      <c r="CG36" s="36"/>
      <c r="CH36" s="36"/>
      <c r="CI36" s="36"/>
      <c r="CJ36" s="36"/>
      <c r="CK36" s="36"/>
      <c r="CL36" s="36"/>
      <c r="CM36" s="36"/>
      <c r="CN36" s="36"/>
      <c r="CO36" s="36"/>
      <c r="CP36" s="36"/>
      <c r="CQ36" s="36"/>
      <c r="CR36" s="36"/>
      <c r="CS36" s="36"/>
      <c r="CT36" s="36"/>
      <c r="CU36" s="36"/>
      <c r="CV36" s="36"/>
      <c r="CW36" s="36"/>
      <c r="CX36" s="36"/>
      <c r="CY36" s="36"/>
      <c r="CZ36" s="36"/>
      <c r="DA36" s="36"/>
      <c r="DB36" s="36"/>
      <c r="DC36" s="36"/>
      <c r="DD36" s="36"/>
      <c r="DE36" s="36"/>
      <c r="DF36" s="36"/>
      <c r="DG36" s="36"/>
      <c r="DH36" s="36"/>
      <c r="DI36" s="36"/>
    </row>
    <row r="37" spans="2:113" x14ac:dyDescent="0.25">
      <c r="B37" s="47" t="s">
        <v>122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6"/>
      <c r="BL37" s="36"/>
      <c r="BM37" s="36"/>
      <c r="BN37" s="36"/>
      <c r="BO37" s="36"/>
      <c r="BP37" s="36"/>
      <c r="BQ37" s="36"/>
      <c r="BR37" s="36"/>
      <c r="BS37" s="36"/>
      <c r="BT37" s="36"/>
      <c r="BU37" s="36"/>
      <c r="BV37" s="36"/>
      <c r="BW37" s="36"/>
      <c r="BX37" s="36"/>
      <c r="BY37" s="36"/>
      <c r="BZ37" s="36"/>
      <c r="CA37" s="36"/>
      <c r="CB37" s="36"/>
      <c r="CC37" s="36"/>
      <c r="CD37" s="36"/>
      <c r="CE37" s="36"/>
      <c r="CF37" s="36"/>
      <c r="CG37" s="36"/>
      <c r="CH37" s="36"/>
      <c r="CI37" s="36"/>
      <c r="CJ37" s="36"/>
      <c r="CK37" s="36"/>
      <c r="CL37" s="36"/>
      <c r="CM37" s="36"/>
      <c r="CN37" s="36"/>
      <c r="CO37" s="36"/>
      <c r="CP37" s="36"/>
      <c r="CQ37" s="36"/>
      <c r="CR37" s="36"/>
      <c r="CS37" s="36"/>
      <c r="CT37" s="36"/>
      <c r="CU37" s="36"/>
      <c r="CV37" s="36"/>
      <c r="CW37" s="36"/>
      <c r="CX37" s="36"/>
      <c r="CY37" s="36"/>
      <c r="CZ37" s="36"/>
      <c r="DA37" s="36"/>
      <c r="DB37" s="36"/>
      <c r="DC37" s="36"/>
      <c r="DD37" s="36"/>
      <c r="DE37" s="36"/>
      <c r="DF37" s="36"/>
      <c r="DG37" s="36"/>
      <c r="DH37" s="36"/>
      <c r="DI37" s="36"/>
    </row>
    <row r="38" spans="2:113" x14ac:dyDescent="0.25">
      <c r="B38" s="47" t="s">
        <v>123</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6"/>
      <c r="BL38" s="36"/>
      <c r="BM38" s="36"/>
      <c r="BN38" s="36"/>
      <c r="BO38" s="36"/>
      <c r="BP38" s="36"/>
      <c r="BQ38" s="36"/>
      <c r="BR38" s="36"/>
      <c r="BS38" s="36"/>
      <c r="BT38" s="36"/>
      <c r="BU38" s="36"/>
      <c r="BV38" s="36"/>
      <c r="BW38" s="36"/>
      <c r="BX38" s="36"/>
      <c r="BY38" s="36"/>
      <c r="BZ38" s="36"/>
      <c r="CA38" s="36"/>
      <c r="CB38" s="36"/>
      <c r="CC38" s="36"/>
      <c r="CD38" s="36"/>
      <c r="CE38" s="36"/>
      <c r="CF38" s="36"/>
      <c r="CG38" s="36"/>
      <c r="CH38" s="36"/>
      <c r="CI38" s="36"/>
      <c r="CJ38" s="36"/>
      <c r="CK38" s="36"/>
      <c r="CL38" s="36"/>
      <c r="CM38" s="36"/>
      <c r="CN38" s="36"/>
      <c r="CO38" s="36"/>
      <c r="CP38" s="36"/>
      <c r="CQ38" s="36"/>
      <c r="CR38" s="36"/>
      <c r="CS38" s="36"/>
      <c r="CT38" s="36"/>
      <c r="CU38" s="36"/>
      <c r="CV38" s="36"/>
      <c r="CW38" s="36"/>
      <c r="CX38" s="36"/>
      <c r="CY38" s="36"/>
      <c r="CZ38" s="36"/>
      <c r="DA38" s="36"/>
      <c r="DB38" s="36"/>
      <c r="DC38" s="36"/>
      <c r="DD38" s="36"/>
      <c r="DE38" s="36"/>
      <c r="DF38" s="36"/>
      <c r="DG38" s="36"/>
      <c r="DH38" s="36"/>
      <c r="DI38" s="36"/>
    </row>
    <row r="39" spans="2:113" x14ac:dyDescent="0.25">
      <c r="B39" s="47" t="s">
        <v>124</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6"/>
      <c r="BL39" s="36"/>
      <c r="BM39" s="36"/>
      <c r="BN39" s="36"/>
      <c r="BO39" s="36"/>
      <c r="BP39" s="36"/>
      <c r="BQ39" s="36"/>
      <c r="BR39" s="36"/>
      <c r="BS39" s="36"/>
      <c r="BT39" s="36"/>
      <c r="BU39" s="36"/>
      <c r="BV39" s="36"/>
      <c r="BW39" s="36"/>
      <c r="BX39" s="36"/>
      <c r="BY39" s="36"/>
      <c r="BZ39" s="36"/>
      <c r="CA39" s="36"/>
      <c r="CB39" s="36"/>
      <c r="CC39" s="36"/>
      <c r="CD39" s="36"/>
      <c r="CE39" s="36"/>
      <c r="CF39" s="36"/>
      <c r="CG39" s="36"/>
      <c r="CH39" s="36"/>
      <c r="CI39" s="36"/>
      <c r="CJ39" s="36"/>
      <c r="CK39" s="36"/>
      <c r="CL39" s="36"/>
      <c r="CM39" s="36"/>
      <c r="CN39" s="36"/>
      <c r="CO39" s="36"/>
      <c r="CP39" s="36"/>
      <c r="CQ39" s="36"/>
      <c r="CR39" s="36"/>
      <c r="CS39" s="36"/>
      <c r="CT39" s="36"/>
      <c r="CU39" s="36"/>
      <c r="CV39" s="36"/>
      <c r="CW39" s="36"/>
      <c r="CX39" s="36"/>
      <c r="CY39" s="36"/>
      <c r="CZ39" s="36"/>
      <c r="DA39" s="36"/>
      <c r="DB39" s="36"/>
      <c r="DC39" s="36"/>
      <c r="DD39" s="36"/>
      <c r="DE39" s="36"/>
      <c r="DF39" s="36"/>
      <c r="DG39" s="36"/>
      <c r="DH39" s="36"/>
      <c r="DI39" s="36"/>
    </row>
    <row r="40" spans="2:113" x14ac:dyDescent="0.25">
      <c r="B40" s="47" t="s">
        <v>125</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6"/>
      <c r="BL40" s="36"/>
      <c r="BM40" s="36"/>
      <c r="BN40" s="36"/>
      <c r="BO40" s="36"/>
      <c r="BP40" s="36"/>
      <c r="BQ40" s="36"/>
      <c r="BR40" s="36"/>
      <c r="BS40" s="36"/>
      <c r="BT40" s="36"/>
      <c r="BU40" s="36"/>
      <c r="BV40" s="36"/>
      <c r="BW40" s="36"/>
      <c r="BX40" s="36"/>
      <c r="BY40" s="36"/>
      <c r="BZ40" s="36"/>
      <c r="CA40" s="36"/>
      <c r="CB40" s="36"/>
      <c r="CC40" s="36"/>
      <c r="CD40" s="36"/>
      <c r="CE40" s="36"/>
      <c r="CF40" s="36"/>
      <c r="CG40" s="36"/>
      <c r="CH40" s="36"/>
      <c r="CI40" s="36"/>
      <c r="CJ40" s="36"/>
      <c r="CK40" s="36"/>
      <c r="CL40" s="36"/>
      <c r="CM40" s="36"/>
      <c r="CN40" s="36"/>
      <c r="CO40" s="36"/>
      <c r="CP40" s="36"/>
      <c r="CQ40" s="36"/>
      <c r="CR40" s="36"/>
      <c r="CS40" s="36"/>
      <c r="CT40" s="36"/>
      <c r="CU40" s="36"/>
      <c r="CV40" s="36"/>
      <c r="CW40" s="36"/>
      <c r="CX40" s="36"/>
      <c r="CY40" s="36"/>
      <c r="CZ40" s="36"/>
      <c r="DA40" s="36"/>
      <c r="DB40" s="36"/>
      <c r="DC40" s="36"/>
      <c r="DD40" s="36"/>
      <c r="DE40" s="36"/>
      <c r="DF40" s="36"/>
      <c r="DG40" s="36"/>
      <c r="DH40" s="36"/>
      <c r="DI40" s="36"/>
    </row>
    <row r="41" spans="2:113"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36"/>
      <c r="BL41" s="36"/>
      <c r="BM41" s="36"/>
      <c r="BN41" s="36"/>
      <c r="BO41" s="36"/>
      <c r="BP41" s="36"/>
      <c r="BQ41" s="36"/>
      <c r="BR41" s="36"/>
      <c r="BS41" s="36"/>
      <c r="BT41" s="36"/>
      <c r="BU41" s="36"/>
      <c r="BV41" s="36"/>
      <c r="BW41" s="36"/>
      <c r="BX41" s="36"/>
      <c r="BY41" s="36"/>
      <c r="BZ41" s="36"/>
      <c r="CA41" s="36"/>
      <c r="CB41" s="36"/>
      <c r="CC41" s="36"/>
      <c r="CD41" s="36"/>
      <c r="CE41" s="36"/>
      <c r="CF41" s="36"/>
      <c r="CG41" s="36"/>
      <c r="CH41" s="36"/>
      <c r="CI41" s="36"/>
      <c r="CJ41" s="36"/>
      <c r="CK41" s="36"/>
      <c r="CL41" s="36"/>
      <c r="CM41" s="36"/>
      <c r="CN41" s="36"/>
      <c r="CO41" s="36"/>
      <c r="CP41" s="36"/>
      <c r="CQ41" s="36"/>
      <c r="CR41" s="36"/>
      <c r="CS41" s="36"/>
      <c r="CT41" s="36"/>
      <c r="CU41" s="36"/>
      <c r="CV41" s="36"/>
      <c r="CW41" s="36"/>
      <c r="CX41" s="36"/>
      <c r="CY41" s="36"/>
      <c r="CZ41" s="36"/>
      <c r="DA41" s="36"/>
      <c r="DB41" s="36"/>
      <c r="DC41" s="36"/>
      <c r="DD41" s="36"/>
      <c r="DE41" s="36"/>
      <c r="DF41" s="36"/>
      <c r="DG41" s="36"/>
      <c r="DH41" s="36"/>
      <c r="DI41" s="36"/>
    </row>
    <row r="42" spans="2:113"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36"/>
      <c r="BL42" s="36"/>
      <c r="BM42" s="36"/>
      <c r="BN42" s="36"/>
      <c r="BO42" s="36"/>
      <c r="BP42" s="36"/>
      <c r="BQ42" s="36"/>
      <c r="BR42" s="36"/>
      <c r="BS42" s="36"/>
      <c r="BT42" s="36"/>
      <c r="BU42" s="36"/>
      <c r="BV42" s="36"/>
      <c r="BW42" s="36"/>
      <c r="BX42" s="36"/>
      <c r="BY42" s="36"/>
      <c r="BZ42" s="36"/>
      <c r="CA42" s="36"/>
      <c r="CB42" s="36"/>
      <c r="CC42" s="36"/>
      <c r="CD42" s="36"/>
      <c r="CE42" s="36"/>
      <c r="CF42" s="36"/>
      <c r="CG42" s="36"/>
      <c r="CH42" s="36"/>
      <c r="CI42" s="36"/>
      <c r="CJ42" s="36"/>
      <c r="CK42" s="36"/>
      <c r="CL42" s="36"/>
      <c r="CM42" s="36"/>
      <c r="CN42" s="36"/>
      <c r="CO42" s="36"/>
      <c r="CP42" s="36"/>
      <c r="CQ42" s="36"/>
      <c r="CR42" s="36"/>
      <c r="CS42" s="36"/>
      <c r="CT42" s="36"/>
      <c r="CU42" s="36"/>
      <c r="CV42" s="36"/>
      <c r="CW42" s="36"/>
      <c r="CX42" s="36"/>
      <c r="CY42" s="36"/>
      <c r="CZ42" s="36"/>
      <c r="DA42" s="36"/>
      <c r="DB42" s="36"/>
      <c r="DC42" s="36"/>
      <c r="DD42" s="36"/>
      <c r="DE42" s="36"/>
      <c r="DF42" s="36"/>
      <c r="DG42" s="36"/>
      <c r="DH42" s="36"/>
      <c r="DI42" s="36"/>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L23" sqref="L23"/>
    </sheetView>
  </sheetViews>
  <sheetFormatPr defaultColWidth="10.7109375" defaultRowHeight="15.75" x14ac:dyDescent="0.25"/>
  <cols>
    <col min="1" max="3" width="10.7109375" style="35"/>
    <col min="4" max="4" width="11.5703125" style="35" customWidth="1"/>
    <col min="5" max="5" width="11.85546875" style="35" customWidth="1"/>
    <col min="6" max="6" width="8.7109375" style="35" customWidth="1"/>
    <col min="7" max="7" width="10.28515625" style="35" customWidth="1"/>
    <col min="8" max="8" width="8.7109375" style="35" customWidth="1"/>
    <col min="9" max="9" width="8.28515625" style="35" customWidth="1"/>
    <col min="10" max="10" width="20.140625" style="35" customWidth="1"/>
    <col min="11" max="11" width="11.140625" style="35" customWidth="1"/>
    <col min="12" max="12" width="8.85546875" style="35" customWidth="1"/>
    <col min="13" max="13" width="8.7109375" style="35" customWidth="1"/>
    <col min="14" max="14" width="13.7109375" style="35" customWidth="1"/>
    <col min="15" max="16" width="8.7109375" style="35" customWidth="1"/>
    <col min="17" max="17" width="11.85546875" style="35" customWidth="1"/>
    <col min="18" max="18" width="12" style="35" customWidth="1"/>
    <col min="19" max="19" width="18.28515625" style="35" customWidth="1"/>
    <col min="20" max="20" width="22.42578125" style="35" customWidth="1"/>
    <col min="21" max="21" width="30.7109375" style="35" customWidth="1"/>
    <col min="22" max="23" width="8.7109375" style="35" customWidth="1"/>
    <col min="24" max="24" width="24.5703125" style="35" customWidth="1"/>
    <col min="25" max="25" width="15.28515625" style="35" customWidth="1"/>
    <col min="26" max="26" width="18.5703125" style="35" customWidth="1"/>
    <col min="27" max="27" width="19.140625" style="35" customWidth="1"/>
    <col min="28" max="240" width="10.7109375" style="35"/>
    <col min="241" max="242" width="15.7109375" style="35" customWidth="1"/>
    <col min="243" max="245" width="14.7109375" style="35" customWidth="1"/>
    <col min="246" max="249" width="13.7109375" style="35" customWidth="1"/>
    <col min="250" max="253" width="15.7109375" style="35" customWidth="1"/>
    <col min="254" max="254" width="22.85546875" style="35" customWidth="1"/>
    <col min="255" max="255" width="20.7109375" style="35" customWidth="1"/>
    <col min="256" max="256" width="17.7109375" style="35" customWidth="1"/>
    <col min="257" max="265" width="14.7109375" style="35" customWidth="1"/>
    <col min="266" max="496" width="10.7109375" style="35"/>
    <col min="497" max="498" width="15.7109375" style="35" customWidth="1"/>
    <col min="499" max="501" width="14.7109375" style="35" customWidth="1"/>
    <col min="502" max="505" width="13.7109375" style="35" customWidth="1"/>
    <col min="506" max="509" width="15.7109375" style="35" customWidth="1"/>
    <col min="510" max="510" width="22.85546875" style="35" customWidth="1"/>
    <col min="511" max="511" width="20.7109375" style="35" customWidth="1"/>
    <col min="512" max="512" width="17.7109375" style="35" customWidth="1"/>
    <col min="513" max="521" width="14.7109375" style="35" customWidth="1"/>
    <col min="522" max="752" width="10.7109375" style="35"/>
    <col min="753" max="754" width="15.7109375" style="35" customWidth="1"/>
    <col min="755" max="757" width="14.7109375" style="35" customWidth="1"/>
    <col min="758" max="761" width="13.7109375" style="35" customWidth="1"/>
    <col min="762" max="765" width="15.7109375" style="35" customWidth="1"/>
    <col min="766" max="766" width="22.85546875" style="35" customWidth="1"/>
    <col min="767" max="767" width="20.7109375" style="35" customWidth="1"/>
    <col min="768" max="768" width="17.7109375" style="35" customWidth="1"/>
    <col min="769" max="777" width="14.7109375" style="35" customWidth="1"/>
    <col min="778" max="1008" width="10.7109375" style="35"/>
    <col min="1009" max="1010" width="15.7109375" style="35" customWidth="1"/>
    <col min="1011" max="1013" width="14.7109375" style="35" customWidth="1"/>
    <col min="1014" max="1017" width="13.7109375" style="35" customWidth="1"/>
    <col min="1018" max="1021" width="15.7109375" style="35" customWidth="1"/>
    <col min="1022" max="1022" width="22.85546875" style="35" customWidth="1"/>
    <col min="1023" max="1023" width="20.7109375" style="35" customWidth="1"/>
    <col min="1024" max="1024" width="17.7109375" style="35" customWidth="1"/>
    <col min="1025" max="1033" width="14.7109375" style="35" customWidth="1"/>
    <col min="1034" max="1264" width="10.7109375" style="35"/>
    <col min="1265" max="1266" width="15.7109375" style="35" customWidth="1"/>
    <col min="1267" max="1269" width="14.7109375" style="35" customWidth="1"/>
    <col min="1270" max="1273" width="13.7109375" style="35" customWidth="1"/>
    <col min="1274" max="1277" width="15.7109375" style="35" customWidth="1"/>
    <col min="1278" max="1278" width="22.85546875" style="35" customWidth="1"/>
    <col min="1279" max="1279" width="20.7109375" style="35" customWidth="1"/>
    <col min="1280" max="1280" width="17.7109375" style="35" customWidth="1"/>
    <col min="1281" max="1289" width="14.7109375" style="35" customWidth="1"/>
    <col min="1290" max="1520" width="10.7109375" style="35"/>
    <col min="1521" max="1522" width="15.7109375" style="35" customWidth="1"/>
    <col min="1523" max="1525" width="14.7109375" style="35" customWidth="1"/>
    <col min="1526" max="1529" width="13.7109375" style="35" customWidth="1"/>
    <col min="1530" max="1533" width="15.7109375" style="35" customWidth="1"/>
    <col min="1534" max="1534" width="22.85546875" style="35" customWidth="1"/>
    <col min="1535" max="1535" width="20.7109375" style="35" customWidth="1"/>
    <col min="1536" max="1536" width="17.7109375" style="35" customWidth="1"/>
    <col min="1537" max="1545" width="14.7109375" style="35" customWidth="1"/>
    <col min="1546" max="1776" width="10.7109375" style="35"/>
    <col min="1777" max="1778" width="15.7109375" style="35" customWidth="1"/>
    <col min="1779" max="1781" width="14.7109375" style="35" customWidth="1"/>
    <col min="1782" max="1785" width="13.7109375" style="35" customWidth="1"/>
    <col min="1786" max="1789" width="15.7109375" style="35" customWidth="1"/>
    <col min="1790" max="1790" width="22.85546875" style="35" customWidth="1"/>
    <col min="1791" max="1791" width="20.7109375" style="35" customWidth="1"/>
    <col min="1792" max="1792" width="17.7109375" style="35" customWidth="1"/>
    <col min="1793" max="1801" width="14.7109375" style="35" customWidth="1"/>
    <col min="1802" max="2032" width="10.7109375" style="35"/>
    <col min="2033" max="2034" width="15.7109375" style="35" customWidth="1"/>
    <col min="2035" max="2037" width="14.7109375" style="35" customWidth="1"/>
    <col min="2038" max="2041" width="13.7109375" style="35" customWidth="1"/>
    <col min="2042" max="2045" width="15.7109375" style="35" customWidth="1"/>
    <col min="2046" max="2046" width="22.85546875" style="35" customWidth="1"/>
    <col min="2047" max="2047" width="20.7109375" style="35" customWidth="1"/>
    <col min="2048" max="2048" width="17.7109375" style="35" customWidth="1"/>
    <col min="2049" max="2057" width="14.7109375" style="35" customWidth="1"/>
    <col min="2058" max="2288" width="10.7109375" style="35"/>
    <col min="2289" max="2290" width="15.7109375" style="35" customWidth="1"/>
    <col min="2291" max="2293" width="14.7109375" style="35" customWidth="1"/>
    <col min="2294" max="2297" width="13.7109375" style="35" customWidth="1"/>
    <col min="2298" max="2301" width="15.7109375" style="35" customWidth="1"/>
    <col min="2302" max="2302" width="22.85546875" style="35" customWidth="1"/>
    <col min="2303" max="2303" width="20.7109375" style="35" customWidth="1"/>
    <col min="2304" max="2304" width="17.7109375" style="35" customWidth="1"/>
    <col min="2305" max="2313" width="14.7109375" style="35" customWidth="1"/>
    <col min="2314" max="2544" width="10.7109375" style="35"/>
    <col min="2545" max="2546" width="15.7109375" style="35" customWidth="1"/>
    <col min="2547" max="2549" width="14.7109375" style="35" customWidth="1"/>
    <col min="2550" max="2553" width="13.7109375" style="35" customWidth="1"/>
    <col min="2554" max="2557" width="15.7109375" style="35" customWidth="1"/>
    <col min="2558" max="2558" width="22.85546875" style="35" customWidth="1"/>
    <col min="2559" max="2559" width="20.7109375" style="35" customWidth="1"/>
    <col min="2560" max="2560" width="17.7109375" style="35" customWidth="1"/>
    <col min="2561" max="2569" width="14.7109375" style="35" customWidth="1"/>
    <col min="2570" max="2800" width="10.7109375" style="35"/>
    <col min="2801" max="2802" width="15.7109375" style="35" customWidth="1"/>
    <col min="2803" max="2805" width="14.7109375" style="35" customWidth="1"/>
    <col min="2806" max="2809" width="13.7109375" style="35" customWidth="1"/>
    <col min="2810" max="2813" width="15.7109375" style="35" customWidth="1"/>
    <col min="2814" max="2814" width="22.85546875" style="35" customWidth="1"/>
    <col min="2815" max="2815" width="20.7109375" style="35" customWidth="1"/>
    <col min="2816" max="2816" width="17.7109375" style="35" customWidth="1"/>
    <col min="2817" max="2825" width="14.7109375" style="35" customWidth="1"/>
    <col min="2826" max="3056" width="10.7109375" style="35"/>
    <col min="3057" max="3058" width="15.7109375" style="35" customWidth="1"/>
    <col min="3059" max="3061" width="14.7109375" style="35" customWidth="1"/>
    <col min="3062" max="3065" width="13.7109375" style="35" customWidth="1"/>
    <col min="3066" max="3069" width="15.7109375" style="35" customWidth="1"/>
    <col min="3070" max="3070" width="22.85546875" style="35" customWidth="1"/>
    <col min="3071" max="3071" width="20.7109375" style="35" customWidth="1"/>
    <col min="3072" max="3072" width="17.7109375" style="35" customWidth="1"/>
    <col min="3073" max="3081" width="14.7109375" style="35" customWidth="1"/>
    <col min="3082" max="3312" width="10.7109375" style="35"/>
    <col min="3313" max="3314" width="15.7109375" style="35" customWidth="1"/>
    <col min="3315" max="3317" width="14.7109375" style="35" customWidth="1"/>
    <col min="3318" max="3321" width="13.7109375" style="35" customWidth="1"/>
    <col min="3322" max="3325" width="15.7109375" style="35" customWidth="1"/>
    <col min="3326" max="3326" width="22.85546875" style="35" customWidth="1"/>
    <col min="3327" max="3327" width="20.7109375" style="35" customWidth="1"/>
    <col min="3328" max="3328" width="17.7109375" style="35" customWidth="1"/>
    <col min="3329" max="3337" width="14.7109375" style="35" customWidth="1"/>
    <col min="3338" max="3568" width="10.7109375" style="35"/>
    <col min="3569" max="3570" width="15.7109375" style="35" customWidth="1"/>
    <col min="3571" max="3573" width="14.7109375" style="35" customWidth="1"/>
    <col min="3574" max="3577" width="13.7109375" style="35" customWidth="1"/>
    <col min="3578" max="3581" width="15.7109375" style="35" customWidth="1"/>
    <col min="3582" max="3582" width="22.85546875" style="35" customWidth="1"/>
    <col min="3583" max="3583" width="20.7109375" style="35" customWidth="1"/>
    <col min="3584" max="3584" width="17.7109375" style="35" customWidth="1"/>
    <col min="3585" max="3593" width="14.7109375" style="35" customWidth="1"/>
    <col min="3594" max="3824" width="10.7109375" style="35"/>
    <col min="3825" max="3826" width="15.7109375" style="35" customWidth="1"/>
    <col min="3827" max="3829" width="14.7109375" style="35" customWidth="1"/>
    <col min="3830" max="3833" width="13.7109375" style="35" customWidth="1"/>
    <col min="3834" max="3837" width="15.7109375" style="35" customWidth="1"/>
    <col min="3838" max="3838" width="22.85546875" style="35" customWidth="1"/>
    <col min="3839" max="3839" width="20.7109375" style="35" customWidth="1"/>
    <col min="3840" max="3840" width="17.7109375" style="35" customWidth="1"/>
    <col min="3841" max="3849" width="14.7109375" style="35" customWidth="1"/>
    <col min="3850" max="4080" width="10.7109375" style="35"/>
    <col min="4081" max="4082" width="15.7109375" style="35" customWidth="1"/>
    <col min="4083" max="4085" width="14.7109375" style="35" customWidth="1"/>
    <col min="4086" max="4089" width="13.7109375" style="35" customWidth="1"/>
    <col min="4090" max="4093" width="15.7109375" style="35" customWidth="1"/>
    <col min="4094" max="4094" width="22.85546875" style="35" customWidth="1"/>
    <col min="4095" max="4095" width="20.7109375" style="35" customWidth="1"/>
    <col min="4096" max="4096" width="17.7109375" style="35" customWidth="1"/>
    <col min="4097" max="4105" width="14.7109375" style="35" customWidth="1"/>
    <col min="4106" max="4336" width="10.7109375" style="35"/>
    <col min="4337" max="4338" width="15.7109375" style="35" customWidth="1"/>
    <col min="4339" max="4341" width="14.7109375" style="35" customWidth="1"/>
    <col min="4342" max="4345" width="13.7109375" style="35" customWidth="1"/>
    <col min="4346" max="4349" width="15.7109375" style="35" customWidth="1"/>
    <col min="4350" max="4350" width="22.85546875" style="35" customWidth="1"/>
    <col min="4351" max="4351" width="20.7109375" style="35" customWidth="1"/>
    <col min="4352" max="4352" width="17.7109375" style="35" customWidth="1"/>
    <col min="4353" max="4361" width="14.7109375" style="35" customWidth="1"/>
    <col min="4362" max="4592" width="10.7109375" style="35"/>
    <col min="4593" max="4594" width="15.7109375" style="35" customWidth="1"/>
    <col min="4595" max="4597" width="14.7109375" style="35" customWidth="1"/>
    <col min="4598" max="4601" width="13.7109375" style="35" customWidth="1"/>
    <col min="4602" max="4605" width="15.7109375" style="35" customWidth="1"/>
    <col min="4606" max="4606" width="22.85546875" style="35" customWidth="1"/>
    <col min="4607" max="4607" width="20.7109375" style="35" customWidth="1"/>
    <col min="4608" max="4608" width="17.7109375" style="35" customWidth="1"/>
    <col min="4609" max="4617" width="14.7109375" style="35" customWidth="1"/>
    <col min="4618" max="4848" width="10.7109375" style="35"/>
    <col min="4849" max="4850" width="15.7109375" style="35" customWidth="1"/>
    <col min="4851" max="4853" width="14.7109375" style="35" customWidth="1"/>
    <col min="4854" max="4857" width="13.7109375" style="35" customWidth="1"/>
    <col min="4858" max="4861" width="15.7109375" style="35" customWidth="1"/>
    <col min="4862" max="4862" width="22.85546875" style="35" customWidth="1"/>
    <col min="4863" max="4863" width="20.7109375" style="35" customWidth="1"/>
    <col min="4864" max="4864" width="17.7109375" style="35" customWidth="1"/>
    <col min="4865" max="4873" width="14.7109375" style="35" customWidth="1"/>
    <col min="4874" max="5104" width="10.7109375" style="35"/>
    <col min="5105" max="5106" width="15.7109375" style="35" customWidth="1"/>
    <col min="5107" max="5109" width="14.7109375" style="35" customWidth="1"/>
    <col min="5110" max="5113" width="13.7109375" style="35" customWidth="1"/>
    <col min="5114" max="5117" width="15.7109375" style="35" customWidth="1"/>
    <col min="5118" max="5118" width="22.85546875" style="35" customWidth="1"/>
    <col min="5119" max="5119" width="20.7109375" style="35" customWidth="1"/>
    <col min="5120" max="5120" width="17.7109375" style="35" customWidth="1"/>
    <col min="5121" max="5129" width="14.7109375" style="35" customWidth="1"/>
    <col min="5130" max="5360" width="10.7109375" style="35"/>
    <col min="5361" max="5362" width="15.7109375" style="35" customWidth="1"/>
    <col min="5363" max="5365" width="14.7109375" style="35" customWidth="1"/>
    <col min="5366" max="5369" width="13.7109375" style="35" customWidth="1"/>
    <col min="5370" max="5373" width="15.7109375" style="35" customWidth="1"/>
    <col min="5374" max="5374" width="22.85546875" style="35" customWidth="1"/>
    <col min="5375" max="5375" width="20.7109375" style="35" customWidth="1"/>
    <col min="5376" max="5376" width="17.7109375" style="35" customWidth="1"/>
    <col min="5377" max="5385" width="14.7109375" style="35" customWidth="1"/>
    <col min="5386" max="5616" width="10.7109375" style="35"/>
    <col min="5617" max="5618" width="15.7109375" style="35" customWidth="1"/>
    <col min="5619" max="5621" width="14.7109375" style="35" customWidth="1"/>
    <col min="5622" max="5625" width="13.7109375" style="35" customWidth="1"/>
    <col min="5626" max="5629" width="15.7109375" style="35" customWidth="1"/>
    <col min="5630" max="5630" width="22.85546875" style="35" customWidth="1"/>
    <col min="5631" max="5631" width="20.7109375" style="35" customWidth="1"/>
    <col min="5632" max="5632" width="17.7109375" style="35" customWidth="1"/>
    <col min="5633" max="5641" width="14.7109375" style="35" customWidth="1"/>
    <col min="5642" max="5872" width="10.7109375" style="35"/>
    <col min="5873" max="5874" width="15.7109375" style="35" customWidth="1"/>
    <col min="5875" max="5877" width="14.7109375" style="35" customWidth="1"/>
    <col min="5878" max="5881" width="13.7109375" style="35" customWidth="1"/>
    <col min="5882" max="5885" width="15.7109375" style="35" customWidth="1"/>
    <col min="5886" max="5886" width="22.85546875" style="35" customWidth="1"/>
    <col min="5887" max="5887" width="20.7109375" style="35" customWidth="1"/>
    <col min="5888" max="5888" width="17.7109375" style="35" customWidth="1"/>
    <col min="5889" max="5897" width="14.7109375" style="35" customWidth="1"/>
    <col min="5898" max="6128" width="10.7109375" style="35"/>
    <col min="6129" max="6130" width="15.7109375" style="35" customWidth="1"/>
    <col min="6131" max="6133" width="14.7109375" style="35" customWidth="1"/>
    <col min="6134" max="6137" width="13.7109375" style="35" customWidth="1"/>
    <col min="6138" max="6141" width="15.7109375" style="35" customWidth="1"/>
    <col min="6142" max="6142" width="22.85546875" style="35" customWidth="1"/>
    <col min="6143" max="6143" width="20.7109375" style="35" customWidth="1"/>
    <col min="6144" max="6144" width="17.7109375" style="35" customWidth="1"/>
    <col min="6145" max="6153" width="14.7109375" style="35" customWidth="1"/>
    <col min="6154" max="6384" width="10.7109375" style="35"/>
    <col min="6385" max="6386" width="15.7109375" style="35" customWidth="1"/>
    <col min="6387" max="6389" width="14.7109375" style="35" customWidth="1"/>
    <col min="6390" max="6393" width="13.7109375" style="35" customWidth="1"/>
    <col min="6394" max="6397" width="15.7109375" style="35" customWidth="1"/>
    <col min="6398" max="6398" width="22.85546875" style="35" customWidth="1"/>
    <col min="6399" max="6399" width="20.7109375" style="35" customWidth="1"/>
    <col min="6400" max="6400" width="17.7109375" style="35" customWidth="1"/>
    <col min="6401" max="6409" width="14.7109375" style="35" customWidth="1"/>
    <col min="6410" max="6640" width="10.7109375" style="35"/>
    <col min="6641" max="6642" width="15.7109375" style="35" customWidth="1"/>
    <col min="6643" max="6645" width="14.7109375" style="35" customWidth="1"/>
    <col min="6646" max="6649" width="13.7109375" style="35" customWidth="1"/>
    <col min="6650" max="6653" width="15.7109375" style="35" customWidth="1"/>
    <col min="6654" max="6654" width="22.85546875" style="35" customWidth="1"/>
    <col min="6655" max="6655" width="20.7109375" style="35" customWidth="1"/>
    <col min="6656" max="6656" width="17.7109375" style="35" customWidth="1"/>
    <col min="6657" max="6665" width="14.7109375" style="35" customWidth="1"/>
    <col min="6666" max="6896" width="10.7109375" style="35"/>
    <col min="6897" max="6898" width="15.7109375" style="35" customWidth="1"/>
    <col min="6899" max="6901" width="14.7109375" style="35" customWidth="1"/>
    <col min="6902" max="6905" width="13.7109375" style="35" customWidth="1"/>
    <col min="6906" max="6909" width="15.7109375" style="35" customWidth="1"/>
    <col min="6910" max="6910" width="22.85546875" style="35" customWidth="1"/>
    <col min="6911" max="6911" width="20.7109375" style="35" customWidth="1"/>
    <col min="6912" max="6912" width="17.7109375" style="35" customWidth="1"/>
    <col min="6913" max="6921" width="14.7109375" style="35" customWidth="1"/>
    <col min="6922" max="7152" width="10.7109375" style="35"/>
    <col min="7153" max="7154" width="15.7109375" style="35" customWidth="1"/>
    <col min="7155" max="7157" width="14.7109375" style="35" customWidth="1"/>
    <col min="7158" max="7161" width="13.7109375" style="35" customWidth="1"/>
    <col min="7162" max="7165" width="15.7109375" style="35" customWidth="1"/>
    <col min="7166" max="7166" width="22.85546875" style="35" customWidth="1"/>
    <col min="7167" max="7167" width="20.7109375" style="35" customWidth="1"/>
    <col min="7168" max="7168" width="17.7109375" style="35" customWidth="1"/>
    <col min="7169" max="7177" width="14.7109375" style="35" customWidth="1"/>
    <col min="7178" max="7408" width="10.7109375" style="35"/>
    <col min="7409" max="7410" width="15.7109375" style="35" customWidth="1"/>
    <col min="7411" max="7413" width="14.7109375" style="35" customWidth="1"/>
    <col min="7414" max="7417" width="13.7109375" style="35" customWidth="1"/>
    <col min="7418" max="7421" width="15.7109375" style="35" customWidth="1"/>
    <col min="7422" max="7422" width="22.85546875" style="35" customWidth="1"/>
    <col min="7423" max="7423" width="20.7109375" style="35" customWidth="1"/>
    <col min="7424" max="7424" width="17.7109375" style="35" customWidth="1"/>
    <col min="7425" max="7433" width="14.7109375" style="35" customWidth="1"/>
    <col min="7434" max="7664" width="10.7109375" style="35"/>
    <col min="7665" max="7666" width="15.7109375" style="35" customWidth="1"/>
    <col min="7667" max="7669" width="14.7109375" style="35" customWidth="1"/>
    <col min="7670" max="7673" width="13.7109375" style="35" customWidth="1"/>
    <col min="7674" max="7677" width="15.7109375" style="35" customWidth="1"/>
    <col min="7678" max="7678" width="22.85546875" style="35" customWidth="1"/>
    <col min="7679" max="7679" width="20.7109375" style="35" customWidth="1"/>
    <col min="7680" max="7680" width="17.7109375" style="35" customWidth="1"/>
    <col min="7681" max="7689" width="14.7109375" style="35" customWidth="1"/>
    <col min="7690" max="7920" width="10.7109375" style="35"/>
    <col min="7921" max="7922" width="15.7109375" style="35" customWidth="1"/>
    <col min="7923" max="7925" width="14.7109375" style="35" customWidth="1"/>
    <col min="7926" max="7929" width="13.7109375" style="35" customWidth="1"/>
    <col min="7930" max="7933" width="15.7109375" style="35" customWidth="1"/>
    <col min="7934" max="7934" width="22.85546875" style="35" customWidth="1"/>
    <col min="7935" max="7935" width="20.7109375" style="35" customWidth="1"/>
    <col min="7936" max="7936" width="17.7109375" style="35" customWidth="1"/>
    <col min="7937" max="7945" width="14.7109375" style="35" customWidth="1"/>
    <col min="7946" max="8176" width="10.7109375" style="35"/>
    <col min="8177" max="8178" width="15.7109375" style="35" customWidth="1"/>
    <col min="8179" max="8181" width="14.7109375" style="35" customWidth="1"/>
    <col min="8182" max="8185" width="13.7109375" style="35" customWidth="1"/>
    <col min="8186" max="8189" width="15.7109375" style="35" customWidth="1"/>
    <col min="8190" max="8190" width="22.85546875" style="35" customWidth="1"/>
    <col min="8191" max="8191" width="20.7109375" style="35" customWidth="1"/>
    <col min="8192" max="8192" width="17.7109375" style="35" customWidth="1"/>
    <col min="8193" max="8201" width="14.7109375" style="35" customWidth="1"/>
    <col min="8202" max="8432" width="10.7109375" style="35"/>
    <col min="8433" max="8434" width="15.7109375" style="35" customWidth="1"/>
    <col min="8435" max="8437" width="14.7109375" style="35" customWidth="1"/>
    <col min="8438" max="8441" width="13.7109375" style="35" customWidth="1"/>
    <col min="8442" max="8445" width="15.7109375" style="35" customWidth="1"/>
    <col min="8446" max="8446" width="22.85546875" style="35" customWidth="1"/>
    <col min="8447" max="8447" width="20.7109375" style="35" customWidth="1"/>
    <col min="8448" max="8448" width="17.7109375" style="35" customWidth="1"/>
    <col min="8449" max="8457" width="14.7109375" style="35" customWidth="1"/>
    <col min="8458" max="8688" width="10.7109375" style="35"/>
    <col min="8689" max="8690" width="15.7109375" style="35" customWidth="1"/>
    <col min="8691" max="8693" width="14.7109375" style="35" customWidth="1"/>
    <col min="8694" max="8697" width="13.7109375" style="35" customWidth="1"/>
    <col min="8698" max="8701" width="15.7109375" style="35" customWidth="1"/>
    <col min="8702" max="8702" width="22.85546875" style="35" customWidth="1"/>
    <col min="8703" max="8703" width="20.7109375" style="35" customWidth="1"/>
    <col min="8704" max="8704" width="17.7109375" style="35" customWidth="1"/>
    <col min="8705" max="8713" width="14.7109375" style="35" customWidth="1"/>
    <col min="8714" max="8944" width="10.7109375" style="35"/>
    <col min="8945" max="8946" width="15.7109375" style="35" customWidth="1"/>
    <col min="8947" max="8949" width="14.7109375" style="35" customWidth="1"/>
    <col min="8950" max="8953" width="13.7109375" style="35" customWidth="1"/>
    <col min="8954" max="8957" width="15.7109375" style="35" customWidth="1"/>
    <col min="8958" max="8958" width="22.85546875" style="35" customWidth="1"/>
    <col min="8959" max="8959" width="20.7109375" style="35" customWidth="1"/>
    <col min="8960" max="8960" width="17.7109375" style="35" customWidth="1"/>
    <col min="8961" max="8969" width="14.7109375" style="35" customWidth="1"/>
    <col min="8970" max="9200" width="10.7109375" style="35"/>
    <col min="9201" max="9202" width="15.7109375" style="35" customWidth="1"/>
    <col min="9203" max="9205" width="14.7109375" style="35" customWidth="1"/>
    <col min="9206" max="9209" width="13.7109375" style="35" customWidth="1"/>
    <col min="9210" max="9213" width="15.7109375" style="35" customWidth="1"/>
    <col min="9214" max="9214" width="22.85546875" style="35" customWidth="1"/>
    <col min="9215" max="9215" width="20.7109375" style="35" customWidth="1"/>
    <col min="9216" max="9216" width="17.7109375" style="35" customWidth="1"/>
    <col min="9217" max="9225" width="14.7109375" style="35" customWidth="1"/>
    <col min="9226" max="9456" width="10.7109375" style="35"/>
    <col min="9457" max="9458" width="15.7109375" style="35" customWidth="1"/>
    <col min="9459" max="9461" width="14.7109375" style="35" customWidth="1"/>
    <col min="9462" max="9465" width="13.7109375" style="35" customWidth="1"/>
    <col min="9466" max="9469" width="15.7109375" style="35" customWidth="1"/>
    <col min="9470" max="9470" width="22.85546875" style="35" customWidth="1"/>
    <col min="9471" max="9471" width="20.7109375" style="35" customWidth="1"/>
    <col min="9472" max="9472" width="17.7109375" style="35" customWidth="1"/>
    <col min="9473" max="9481" width="14.7109375" style="35" customWidth="1"/>
    <col min="9482" max="9712" width="10.7109375" style="35"/>
    <col min="9713" max="9714" width="15.7109375" style="35" customWidth="1"/>
    <col min="9715" max="9717" width="14.7109375" style="35" customWidth="1"/>
    <col min="9718" max="9721" width="13.7109375" style="35" customWidth="1"/>
    <col min="9722" max="9725" width="15.7109375" style="35" customWidth="1"/>
    <col min="9726" max="9726" width="22.85546875" style="35" customWidth="1"/>
    <col min="9727" max="9727" width="20.7109375" style="35" customWidth="1"/>
    <col min="9728" max="9728" width="17.7109375" style="35" customWidth="1"/>
    <col min="9729" max="9737" width="14.7109375" style="35" customWidth="1"/>
    <col min="9738" max="9968" width="10.7109375" style="35"/>
    <col min="9969" max="9970" width="15.7109375" style="35" customWidth="1"/>
    <col min="9971" max="9973" width="14.7109375" style="35" customWidth="1"/>
    <col min="9974" max="9977" width="13.7109375" style="35" customWidth="1"/>
    <col min="9978" max="9981" width="15.7109375" style="35" customWidth="1"/>
    <col min="9982" max="9982" width="22.85546875" style="35" customWidth="1"/>
    <col min="9983" max="9983" width="20.7109375" style="35" customWidth="1"/>
    <col min="9984" max="9984" width="17.7109375" style="35" customWidth="1"/>
    <col min="9985" max="9993" width="14.7109375" style="35" customWidth="1"/>
    <col min="9994" max="10224" width="10.7109375" style="35"/>
    <col min="10225" max="10226" width="15.7109375" style="35" customWidth="1"/>
    <col min="10227" max="10229" width="14.7109375" style="35" customWidth="1"/>
    <col min="10230" max="10233" width="13.7109375" style="35" customWidth="1"/>
    <col min="10234" max="10237" width="15.7109375" style="35" customWidth="1"/>
    <col min="10238" max="10238" width="22.85546875" style="35" customWidth="1"/>
    <col min="10239" max="10239" width="20.7109375" style="35" customWidth="1"/>
    <col min="10240" max="10240" width="17.7109375" style="35" customWidth="1"/>
    <col min="10241" max="10249" width="14.7109375" style="35" customWidth="1"/>
    <col min="10250" max="10480" width="10.7109375" style="35"/>
    <col min="10481" max="10482" width="15.7109375" style="35" customWidth="1"/>
    <col min="10483" max="10485" width="14.7109375" style="35" customWidth="1"/>
    <col min="10486" max="10489" width="13.7109375" style="35" customWidth="1"/>
    <col min="10490" max="10493" width="15.7109375" style="35" customWidth="1"/>
    <col min="10494" max="10494" width="22.85546875" style="35" customWidth="1"/>
    <col min="10495" max="10495" width="20.7109375" style="35" customWidth="1"/>
    <col min="10496" max="10496" width="17.7109375" style="35" customWidth="1"/>
    <col min="10497" max="10505" width="14.7109375" style="35" customWidth="1"/>
    <col min="10506" max="10736" width="10.7109375" style="35"/>
    <col min="10737" max="10738" width="15.7109375" style="35" customWidth="1"/>
    <col min="10739" max="10741" width="14.7109375" style="35" customWidth="1"/>
    <col min="10742" max="10745" width="13.7109375" style="35" customWidth="1"/>
    <col min="10746" max="10749" width="15.7109375" style="35" customWidth="1"/>
    <col min="10750" max="10750" width="22.85546875" style="35" customWidth="1"/>
    <col min="10751" max="10751" width="20.7109375" style="35" customWidth="1"/>
    <col min="10752" max="10752" width="17.7109375" style="35" customWidth="1"/>
    <col min="10753" max="10761" width="14.7109375" style="35" customWidth="1"/>
    <col min="10762" max="10992" width="10.7109375" style="35"/>
    <col min="10993" max="10994" width="15.7109375" style="35" customWidth="1"/>
    <col min="10995" max="10997" width="14.7109375" style="35" customWidth="1"/>
    <col min="10998" max="11001" width="13.7109375" style="35" customWidth="1"/>
    <col min="11002" max="11005" width="15.7109375" style="35" customWidth="1"/>
    <col min="11006" max="11006" width="22.85546875" style="35" customWidth="1"/>
    <col min="11007" max="11007" width="20.7109375" style="35" customWidth="1"/>
    <col min="11008" max="11008" width="17.7109375" style="35" customWidth="1"/>
    <col min="11009" max="11017" width="14.7109375" style="35" customWidth="1"/>
    <col min="11018" max="11248" width="10.7109375" style="35"/>
    <col min="11249" max="11250" width="15.7109375" style="35" customWidth="1"/>
    <col min="11251" max="11253" width="14.7109375" style="35" customWidth="1"/>
    <col min="11254" max="11257" width="13.7109375" style="35" customWidth="1"/>
    <col min="11258" max="11261" width="15.7109375" style="35" customWidth="1"/>
    <col min="11262" max="11262" width="22.85546875" style="35" customWidth="1"/>
    <col min="11263" max="11263" width="20.7109375" style="35" customWidth="1"/>
    <col min="11264" max="11264" width="17.7109375" style="35" customWidth="1"/>
    <col min="11265" max="11273" width="14.7109375" style="35" customWidth="1"/>
    <col min="11274" max="11504" width="10.7109375" style="35"/>
    <col min="11505" max="11506" width="15.7109375" style="35" customWidth="1"/>
    <col min="11507" max="11509" width="14.7109375" style="35" customWidth="1"/>
    <col min="11510" max="11513" width="13.7109375" style="35" customWidth="1"/>
    <col min="11514" max="11517" width="15.7109375" style="35" customWidth="1"/>
    <col min="11518" max="11518" width="22.85546875" style="35" customWidth="1"/>
    <col min="11519" max="11519" width="20.7109375" style="35" customWidth="1"/>
    <col min="11520" max="11520" width="17.7109375" style="35" customWidth="1"/>
    <col min="11521" max="11529" width="14.7109375" style="35" customWidth="1"/>
    <col min="11530" max="11760" width="10.7109375" style="35"/>
    <col min="11761" max="11762" width="15.7109375" style="35" customWidth="1"/>
    <col min="11763" max="11765" width="14.7109375" style="35" customWidth="1"/>
    <col min="11766" max="11769" width="13.7109375" style="35" customWidth="1"/>
    <col min="11770" max="11773" width="15.7109375" style="35" customWidth="1"/>
    <col min="11774" max="11774" width="22.85546875" style="35" customWidth="1"/>
    <col min="11775" max="11775" width="20.7109375" style="35" customWidth="1"/>
    <col min="11776" max="11776" width="17.7109375" style="35" customWidth="1"/>
    <col min="11777" max="11785" width="14.7109375" style="35" customWidth="1"/>
    <col min="11786" max="12016" width="10.7109375" style="35"/>
    <col min="12017" max="12018" width="15.7109375" style="35" customWidth="1"/>
    <col min="12019" max="12021" width="14.7109375" style="35" customWidth="1"/>
    <col min="12022" max="12025" width="13.7109375" style="35" customWidth="1"/>
    <col min="12026" max="12029" width="15.7109375" style="35" customWidth="1"/>
    <col min="12030" max="12030" width="22.85546875" style="35" customWidth="1"/>
    <col min="12031" max="12031" width="20.7109375" style="35" customWidth="1"/>
    <col min="12032" max="12032" width="17.7109375" style="35" customWidth="1"/>
    <col min="12033" max="12041" width="14.7109375" style="35" customWidth="1"/>
    <col min="12042" max="12272" width="10.7109375" style="35"/>
    <col min="12273" max="12274" width="15.7109375" style="35" customWidth="1"/>
    <col min="12275" max="12277" width="14.7109375" style="35" customWidth="1"/>
    <col min="12278" max="12281" width="13.7109375" style="35" customWidth="1"/>
    <col min="12282" max="12285" width="15.7109375" style="35" customWidth="1"/>
    <col min="12286" max="12286" width="22.85546875" style="35" customWidth="1"/>
    <col min="12287" max="12287" width="20.7109375" style="35" customWidth="1"/>
    <col min="12288" max="12288" width="17.7109375" style="35" customWidth="1"/>
    <col min="12289" max="12297" width="14.7109375" style="35" customWidth="1"/>
    <col min="12298" max="12528" width="10.7109375" style="35"/>
    <col min="12529" max="12530" width="15.7109375" style="35" customWidth="1"/>
    <col min="12531" max="12533" width="14.7109375" style="35" customWidth="1"/>
    <col min="12534" max="12537" width="13.7109375" style="35" customWidth="1"/>
    <col min="12538" max="12541" width="15.7109375" style="35" customWidth="1"/>
    <col min="12542" max="12542" width="22.85546875" style="35" customWidth="1"/>
    <col min="12543" max="12543" width="20.7109375" style="35" customWidth="1"/>
    <col min="12544" max="12544" width="17.7109375" style="35" customWidth="1"/>
    <col min="12545" max="12553" width="14.7109375" style="35" customWidth="1"/>
    <col min="12554" max="12784" width="10.7109375" style="35"/>
    <col min="12785" max="12786" width="15.7109375" style="35" customWidth="1"/>
    <col min="12787" max="12789" width="14.7109375" style="35" customWidth="1"/>
    <col min="12790" max="12793" width="13.7109375" style="35" customWidth="1"/>
    <col min="12794" max="12797" width="15.7109375" style="35" customWidth="1"/>
    <col min="12798" max="12798" width="22.85546875" style="35" customWidth="1"/>
    <col min="12799" max="12799" width="20.7109375" style="35" customWidth="1"/>
    <col min="12800" max="12800" width="17.7109375" style="35" customWidth="1"/>
    <col min="12801" max="12809" width="14.7109375" style="35" customWidth="1"/>
    <col min="12810" max="13040" width="10.7109375" style="35"/>
    <col min="13041" max="13042" width="15.7109375" style="35" customWidth="1"/>
    <col min="13043" max="13045" width="14.7109375" style="35" customWidth="1"/>
    <col min="13046" max="13049" width="13.7109375" style="35" customWidth="1"/>
    <col min="13050" max="13053" width="15.7109375" style="35" customWidth="1"/>
    <col min="13054" max="13054" width="22.85546875" style="35" customWidth="1"/>
    <col min="13055" max="13055" width="20.7109375" style="35" customWidth="1"/>
    <col min="13056" max="13056" width="17.7109375" style="35" customWidth="1"/>
    <col min="13057" max="13065" width="14.7109375" style="35" customWidth="1"/>
    <col min="13066" max="13296" width="10.7109375" style="35"/>
    <col min="13297" max="13298" width="15.7109375" style="35" customWidth="1"/>
    <col min="13299" max="13301" width="14.7109375" style="35" customWidth="1"/>
    <col min="13302" max="13305" width="13.7109375" style="35" customWidth="1"/>
    <col min="13306" max="13309" width="15.7109375" style="35" customWidth="1"/>
    <col min="13310" max="13310" width="22.85546875" style="35" customWidth="1"/>
    <col min="13311" max="13311" width="20.7109375" style="35" customWidth="1"/>
    <col min="13312" max="13312" width="17.7109375" style="35" customWidth="1"/>
    <col min="13313" max="13321" width="14.7109375" style="35" customWidth="1"/>
    <col min="13322" max="13552" width="10.7109375" style="35"/>
    <col min="13553" max="13554" width="15.7109375" style="35" customWidth="1"/>
    <col min="13555" max="13557" width="14.7109375" style="35" customWidth="1"/>
    <col min="13558" max="13561" width="13.7109375" style="35" customWidth="1"/>
    <col min="13562" max="13565" width="15.7109375" style="35" customWidth="1"/>
    <col min="13566" max="13566" width="22.85546875" style="35" customWidth="1"/>
    <col min="13567" max="13567" width="20.7109375" style="35" customWidth="1"/>
    <col min="13568" max="13568" width="17.7109375" style="35" customWidth="1"/>
    <col min="13569" max="13577" width="14.7109375" style="35" customWidth="1"/>
    <col min="13578" max="13808" width="10.7109375" style="35"/>
    <col min="13809" max="13810" width="15.7109375" style="35" customWidth="1"/>
    <col min="13811" max="13813" width="14.7109375" style="35" customWidth="1"/>
    <col min="13814" max="13817" width="13.7109375" style="35" customWidth="1"/>
    <col min="13818" max="13821" width="15.7109375" style="35" customWidth="1"/>
    <col min="13822" max="13822" width="22.85546875" style="35" customWidth="1"/>
    <col min="13823" max="13823" width="20.7109375" style="35" customWidth="1"/>
    <col min="13824" max="13824" width="17.7109375" style="35" customWidth="1"/>
    <col min="13825" max="13833" width="14.7109375" style="35" customWidth="1"/>
    <col min="13834" max="14064" width="10.7109375" style="35"/>
    <col min="14065" max="14066" width="15.7109375" style="35" customWidth="1"/>
    <col min="14067" max="14069" width="14.7109375" style="35" customWidth="1"/>
    <col min="14070" max="14073" width="13.7109375" style="35" customWidth="1"/>
    <col min="14074" max="14077" width="15.7109375" style="35" customWidth="1"/>
    <col min="14078" max="14078" width="22.85546875" style="35" customWidth="1"/>
    <col min="14079" max="14079" width="20.7109375" style="35" customWidth="1"/>
    <col min="14080" max="14080" width="17.7109375" style="35" customWidth="1"/>
    <col min="14081" max="14089" width="14.7109375" style="35" customWidth="1"/>
    <col min="14090" max="14320" width="10.7109375" style="35"/>
    <col min="14321" max="14322" width="15.7109375" style="35" customWidth="1"/>
    <col min="14323" max="14325" width="14.7109375" style="35" customWidth="1"/>
    <col min="14326" max="14329" width="13.7109375" style="35" customWidth="1"/>
    <col min="14330" max="14333" width="15.7109375" style="35" customWidth="1"/>
    <col min="14334" max="14334" width="22.85546875" style="35" customWidth="1"/>
    <col min="14335" max="14335" width="20.7109375" style="35" customWidth="1"/>
    <col min="14336" max="14336" width="17.7109375" style="35" customWidth="1"/>
    <col min="14337" max="14345" width="14.7109375" style="35" customWidth="1"/>
    <col min="14346" max="14576" width="10.7109375" style="35"/>
    <col min="14577" max="14578" width="15.7109375" style="35" customWidth="1"/>
    <col min="14579" max="14581" width="14.7109375" style="35" customWidth="1"/>
    <col min="14582" max="14585" width="13.7109375" style="35" customWidth="1"/>
    <col min="14586" max="14589" width="15.7109375" style="35" customWidth="1"/>
    <col min="14590" max="14590" width="22.85546875" style="35" customWidth="1"/>
    <col min="14591" max="14591" width="20.7109375" style="35" customWidth="1"/>
    <col min="14592" max="14592" width="17.7109375" style="35" customWidth="1"/>
    <col min="14593" max="14601" width="14.7109375" style="35" customWidth="1"/>
    <col min="14602" max="14832" width="10.7109375" style="35"/>
    <col min="14833" max="14834" width="15.7109375" style="35" customWidth="1"/>
    <col min="14835" max="14837" width="14.7109375" style="35" customWidth="1"/>
    <col min="14838" max="14841" width="13.7109375" style="35" customWidth="1"/>
    <col min="14842" max="14845" width="15.7109375" style="35" customWidth="1"/>
    <col min="14846" max="14846" width="22.85546875" style="35" customWidth="1"/>
    <col min="14847" max="14847" width="20.7109375" style="35" customWidth="1"/>
    <col min="14848" max="14848" width="17.7109375" style="35" customWidth="1"/>
    <col min="14849" max="14857" width="14.7109375" style="35" customWidth="1"/>
    <col min="14858" max="15088" width="10.7109375" style="35"/>
    <col min="15089" max="15090" width="15.7109375" style="35" customWidth="1"/>
    <col min="15091" max="15093" width="14.7109375" style="35" customWidth="1"/>
    <col min="15094" max="15097" width="13.7109375" style="35" customWidth="1"/>
    <col min="15098" max="15101" width="15.7109375" style="35" customWidth="1"/>
    <col min="15102" max="15102" width="22.85546875" style="35" customWidth="1"/>
    <col min="15103" max="15103" width="20.7109375" style="35" customWidth="1"/>
    <col min="15104" max="15104" width="17.7109375" style="35" customWidth="1"/>
    <col min="15105" max="15113" width="14.7109375" style="35" customWidth="1"/>
    <col min="15114" max="15344" width="10.7109375" style="35"/>
    <col min="15345" max="15346" width="15.7109375" style="35" customWidth="1"/>
    <col min="15347" max="15349" width="14.7109375" style="35" customWidth="1"/>
    <col min="15350" max="15353" width="13.7109375" style="35" customWidth="1"/>
    <col min="15354" max="15357" width="15.7109375" style="35" customWidth="1"/>
    <col min="15358" max="15358" width="22.85546875" style="35" customWidth="1"/>
    <col min="15359" max="15359" width="20.7109375" style="35" customWidth="1"/>
    <col min="15360" max="15360" width="17.7109375" style="35" customWidth="1"/>
    <col min="15361" max="15369" width="14.7109375" style="35" customWidth="1"/>
    <col min="15370" max="15600" width="10.7109375" style="35"/>
    <col min="15601" max="15602" width="15.7109375" style="35" customWidth="1"/>
    <col min="15603" max="15605" width="14.7109375" style="35" customWidth="1"/>
    <col min="15606" max="15609" width="13.7109375" style="35" customWidth="1"/>
    <col min="15610" max="15613" width="15.7109375" style="35" customWidth="1"/>
    <col min="15614" max="15614" width="22.85546875" style="35" customWidth="1"/>
    <col min="15615" max="15615" width="20.7109375" style="35" customWidth="1"/>
    <col min="15616" max="15616" width="17.7109375" style="35" customWidth="1"/>
    <col min="15617" max="15625" width="14.7109375" style="35" customWidth="1"/>
    <col min="15626" max="15856" width="10.7109375" style="35"/>
    <col min="15857" max="15858" width="15.7109375" style="35" customWidth="1"/>
    <col min="15859" max="15861" width="14.7109375" style="35" customWidth="1"/>
    <col min="15862" max="15865" width="13.7109375" style="35" customWidth="1"/>
    <col min="15866" max="15869" width="15.7109375" style="35" customWidth="1"/>
    <col min="15870" max="15870" width="22.85546875" style="35" customWidth="1"/>
    <col min="15871" max="15871" width="20.7109375" style="35" customWidth="1"/>
    <col min="15872" max="15872" width="17.7109375" style="35" customWidth="1"/>
    <col min="15873" max="15881" width="14.7109375" style="35" customWidth="1"/>
    <col min="15882" max="16112" width="10.7109375" style="35"/>
    <col min="16113" max="16114" width="15.7109375" style="35" customWidth="1"/>
    <col min="16115" max="16117" width="14.7109375" style="35" customWidth="1"/>
    <col min="16118" max="16121" width="13.7109375" style="35" customWidth="1"/>
    <col min="16122" max="16125" width="15.7109375" style="35" customWidth="1"/>
    <col min="16126" max="16126" width="22.85546875" style="35" customWidth="1"/>
    <col min="16127" max="16127" width="20.7109375" style="35" customWidth="1"/>
    <col min="16128" max="16128" width="17.7109375" style="35" customWidth="1"/>
    <col min="16129" max="16137" width="14.7109375" style="35" customWidth="1"/>
    <col min="16138" max="16384" width="10.7109375" style="35"/>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183" t="s">
        <v>4</v>
      </c>
      <c r="F7" s="183"/>
      <c r="G7" s="183"/>
      <c r="H7" s="183"/>
      <c r="I7" s="183"/>
      <c r="J7" s="183"/>
      <c r="K7" s="183"/>
      <c r="L7" s="183"/>
      <c r="M7" s="183"/>
      <c r="N7" s="183"/>
      <c r="O7" s="183"/>
      <c r="P7" s="183"/>
      <c r="Q7" s="183"/>
      <c r="R7" s="183"/>
      <c r="S7" s="183"/>
      <c r="T7" s="183"/>
      <c r="U7" s="183"/>
      <c r="V7" s="183"/>
      <c r="W7" s="183"/>
      <c r="X7" s="183"/>
      <c r="Y7" s="183"/>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179" t="s">
        <v>5</v>
      </c>
      <c r="F9" s="179"/>
      <c r="G9" s="179"/>
      <c r="H9" s="179"/>
      <c r="I9" s="179"/>
      <c r="J9" s="179"/>
      <c r="K9" s="179"/>
      <c r="L9" s="179"/>
      <c r="M9" s="179"/>
      <c r="N9" s="179"/>
      <c r="O9" s="179"/>
      <c r="P9" s="179"/>
      <c r="Q9" s="179"/>
      <c r="R9" s="179"/>
      <c r="S9" s="179"/>
      <c r="T9" s="179"/>
      <c r="U9" s="179"/>
      <c r="V9" s="179"/>
      <c r="W9" s="179"/>
      <c r="X9" s="179"/>
      <c r="Y9" s="179"/>
    </row>
    <row r="10" spans="1:27" s="2" customFormat="1" ht="18.75" customHeight="1" x14ac:dyDescent="0.2">
      <c r="E10" s="178" t="s">
        <v>6</v>
      </c>
      <c r="F10" s="178"/>
      <c r="G10" s="178"/>
      <c r="H10" s="178"/>
      <c r="I10" s="178"/>
      <c r="J10" s="178"/>
      <c r="K10" s="178"/>
      <c r="L10" s="178"/>
      <c r="M10" s="178"/>
      <c r="N10" s="178"/>
      <c r="O10" s="178"/>
      <c r="P10" s="178"/>
      <c r="Q10" s="178"/>
      <c r="R10" s="178"/>
      <c r="S10" s="178"/>
      <c r="T10" s="178"/>
      <c r="U10" s="178"/>
      <c r="V10" s="178"/>
      <c r="W10" s="178"/>
      <c r="X10" s="178"/>
      <c r="Y10" s="17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179" t="s">
        <v>5</v>
      </c>
      <c r="F12" s="179"/>
      <c r="G12" s="179"/>
      <c r="H12" s="179"/>
      <c r="I12" s="179"/>
      <c r="J12" s="179"/>
      <c r="K12" s="179"/>
      <c r="L12" s="179"/>
      <c r="M12" s="179"/>
      <c r="N12" s="179"/>
      <c r="O12" s="179"/>
      <c r="P12" s="179"/>
      <c r="Q12" s="179"/>
      <c r="R12" s="179"/>
      <c r="S12" s="179"/>
      <c r="T12" s="179"/>
      <c r="U12" s="179"/>
      <c r="V12" s="179"/>
      <c r="W12" s="179"/>
      <c r="X12" s="179"/>
      <c r="Y12" s="179"/>
    </row>
    <row r="13" spans="1:27" s="2" customFormat="1" ht="18.75" customHeight="1" x14ac:dyDescent="0.2">
      <c r="E13" s="178" t="s">
        <v>7</v>
      </c>
      <c r="F13" s="178"/>
      <c r="G13" s="178"/>
      <c r="H13" s="178"/>
      <c r="I13" s="178"/>
      <c r="J13" s="178"/>
      <c r="K13" s="178"/>
      <c r="L13" s="178"/>
      <c r="M13" s="178"/>
      <c r="N13" s="178"/>
      <c r="O13" s="178"/>
      <c r="P13" s="178"/>
      <c r="Q13" s="178"/>
      <c r="R13" s="178"/>
      <c r="S13" s="178"/>
      <c r="T13" s="178"/>
      <c r="U13" s="178"/>
      <c r="V13" s="178"/>
      <c r="W13" s="178"/>
      <c r="X13" s="178"/>
      <c r="Y13" s="17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12" x14ac:dyDescent="0.2">
      <c r="E15" s="179" t="s">
        <v>5</v>
      </c>
      <c r="F15" s="179"/>
      <c r="G15" s="179"/>
      <c r="H15" s="179"/>
      <c r="I15" s="179"/>
      <c r="J15" s="179"/>
      <c r="K15" s="179"/>
      <c r="L15" s="179"/>
      <c r="M15" s="179"/>
      <c r="N15" s="179"/>
      <c r="O15" s="179"/>
      <c r="P15" s="179"/>
      <c r="Q15" s="179"/>
      <c r="R15" s="179"/>
      <c r="S15" s="179"/>
      <c r="T15" s="179"/>
      <c r="U15" s="179"/>
      <c r="V15" s="179"/>
      <c r="W15" s="179"/>
      <c r="X15" s="179"/>
      <c r="Y15" s="179"/>
    </row>
    <row r="16" spans="1:27" s="15" customFormat="1" ht="15" customHeight="1" x14ac:dyDescent="0.2">
      <c r="E16" s="178" t="s">
        <v>8</v>
      </c>
      <c r="F16" s="178"/>
      <c r="G16" s="178"/>
      <c r="H16" s="178"/>
      <c r="I16" s="178"/>
      <c r="J16" s="178"/>
      <c r="K16" s="178"/>
      <c r="L16" s="178"/>
      <c r="M16" s="178"/>
      <c r="N16" s="178"/>
      <c r="O16" s="178"/>
      <c r="P16" s="178"/>
      <c r="Q16" s="178"/>
      <c r="R16" s="178"/>
      <c r="S16" s="178"/>
      <c r="T16" s="178"/>
      <c r="U16" s="178"/>
      <c r="V16" s="178"/>
      <c r="W16" s="178"/>
      <c r="X16" s="178"/>
      <c r="Y16" s="17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181"/>
      <c r="F18" s="181"/>
      <c r="G18" s="181"/>
      <c r="H18" s="181"/>
      <c r="I18" s="181"/>
      <c r="J18" s="181"/>
      <c r="K18" s="181"/>
      <c r="L18" s="181"/>
      <c r="M18" s="181"/>
      <c r="N18" s="181"/>
      <c r="O18" s="181"/>
      <c r="P18" s="181"/>
      <c r="Q18" s="181"/>
      <c r="R18" s="181"/>
      <c r="S18" s="181"/>
      <c r="T18" s="181"/>
      <c r="U18" s="181"/>
      <c r="V18" s="181"/>
      <c r="W18" s="181"/>
      <c r="X18" s="181"/>
      <c r="Y18" s="181"/>
    </row>
    <row r="19" spans="1:27" ht="25.5" customHeight="1" x14ac:dyDescent="0.25">
      <c r="A19" s="181" t="s">
        <v>126</v>
      </c>
      <c r="B19" s="181"/>
      <c r="C19" s="181"/>
      <c r="D19" s="181"/>
      <c r="E19" s="181"/>
      <c r="F19" s="181"/>
      <c r="G19" s="181"/>
      <c r="H19" s="181"/>
      <c r="I19" s="181"/>
      <c r="J19" s="181"/>
      <c r="K19" s="181"/>
      <c r="L19" s="181"/>
      <c r="M19" s="181"/>
      <c r="N19" s="181"/>
      <c r="O19" s="181"/>
      <c r="P19" s="181"/>
      <c r="Q19" s="181"/>
      <c r="R19" s="181"/>
      <c r="S19" s="181"/>
      <c r="T19" s="181"/>
      <c r="U19" s="181"/>
      <c r="V19" s="181"/>
      <c r="W19" s="181"/>
      <c r="X19" s="181"/>
      <c r="Y19" s="181"/>
      <c r="Z19" s="181"/>
      <c r="AA19" s="181"/>
    </row>
    <row r="20" spans="1:27" s="36" customFormat="1" ht="21" customHeight="1" x14ac:dyDescent="0.25"/>
    <row r="21" spans="1:27" ht="15.75" customHeight="1" x14ac:dyDescent="0.25">
      <c r="A21" s="199" t="s">
        <v>10</v>
      </c>
      <c r="B21" s="195" t="s">
        <v>127</v>
      </c>
      <c r="C21" s="196"/>
      <c r="D21" s="195" t="s">
        <v>128</v>
      </c>
      <c r="E21" s="196"/>
      <c r="F21" s="202" t="s">
        <v>73</v>
      </c>
      <c r="G21" s="204"/>
      <c r="H21" s="204"/>
      <c r="I21" s="203"/>
      <c r="J21" s="199" t="s">
        <v>129</v>
      </c>
      <c r="K21" s="195" t="s">
        <v>130</v>
      </c>
      <c r="L21" s="196"/>
      <c r="M21" s="195" t="s">
        <v>131</v>
      </c>
      <c r="N21" s="196"/>
      <c r="O21" s="195" t="s">
        <v>132</v>
      </c>
      <c r="P21" s="196"/>
      <c r="Q21" s="195" t="s">
        <v>133</v>
      </c>
      <c r="R21" s="196"/>
      <c r="S21" s="199" t="s">
        <v>134</v>
      </c>
      <c r="T21" s="199" t="s">
        <v>135</v>
      </c>
      <c r="U21" s="199" t="s">
        <v>136</v>
      </c>
      <c r="V21" s="195" t="s">
        <v>137</v>
      </c>
      <c r="W21" s="196"/>
      <c r="X21" s="202" t="s">
        <v>106</v>
      </c>
      <c r="Y21" s="204"/>
      <c r="Z21" s="202" t="s">
        <v>107</v>
      </c>
      <c r="AA21" s="204"/>
    </row>
    <row r="22" spans="1:27" ht="216" customHeight="1" x14ac:dyDescent="0.25">
      <c r="A22" s="200"/>
      <c r="B22" s="197"/>
      <c r="C22" s="198"/>
      <c r="D22" s="197"/>
      <c r="E22" s="198"/>
      <c r="F22" s="202" t="s">
        <v>138</v>
      </c>
      <c r="G22" s="203"/>
      <c r="H22" s="202" t="s">
        <v>139</v>
      </c>
      <c r="I22" s="203"/>
      <c r="J22" s="201"/>
      <c r="K22" s="197"/>
      <c r="L22" s="198"/>
      <c r="M22" s="197"/>
      <c r="N22" s="198"/>
      <c r="O22" s="197"/>
      <c r="P22" s="198"/>
      <c r="Q22" s="197"/>
      <c r="R22" s="198"/>
      <c r="S22" s="201"/>
      <c r="T22" s="201"/>
      <c r="U22" s="201"/>
      <c r="V22" s="197"/>
      <c r="W22" s="198"/>
      <c r="X22" s="38" t="s">
        <v>108</v>
      </c>
      <c r="Y22" s="38" t="s">
        <v>109</v>
      </c>
      <c r="Z22" s="38" t="s">
        <v>110</v>
      </c>
      <c r="AA22" s="38" t="s">
        <v>111</v>
      </c>
    </row>
    <row r="23" spans="1:27" ht="60" customHeight="1" x14ac:dyDescent="0.25">
      <c r="A23" s="201"/>
      <c r="B23" s="37" t="s">
        <v>112</v>
      </c>
      <c r="C23" s="37" t="s">
        <v>113</v>
      </c>
      <c r="D23" s="37" t="s">
        <v>112</v>
      </c>
      <c r="E23" s="37" t="s">
        <v>113</v>
      </c>
      <c r="F23" s="37" t="s">
        <v>112</v>
      </c>
      <c r="G23" s="37" t="s">
        <v>113</v>
      </c>
      <c r="H23" s="37" t="s">
        <v>112</v>
      </c>
      <c r="I23" s="37" t="s">
        <v>113</v>
      </c>
      <c r="J23" s="37" t="s">
        <v>112</v>
      </c>
      <c r="K23" s="37" t="s">
        <v>112</v>
      </c>
      <c r="L23" s="37" t="s">
        <v>113</v>
      </c>
      <c r="M23" s="37" t="s">
        <v>112</v>
      </c>
      <c r="N23" s="37" t="s">
        <v>113</v>
      </c>
      <c r="O23" s="37" t="s">
        <v>112</v>
      </c>
      <c r="P23" s="37" t="s">
        <v>113</v>
      </c>
      <c r="Q23" s="37" t="s">
        <v>112</v>
      </c>
      <c r="R23" s="37" t="s">
        <v>113</v>
      </c>
      <c r="S23" s="37" t="s">
        <v>112</v>
      </c>
      <c r="T23" s="37" t="s">
        <v>112</v>
      </c>
      <c r="U23" s="37" t="s">
        <v>112</v>
      </c>
      <c r="V23" s="37" t="s">
        <v>112</v>
      </c>
      <c r="W23" s="37" t="s">
        <v>113</v>
      </c>
      <c r="X23" s="37" t="s">
        <v>112</v>
      </c>
      <c r="Y23" s="37" t="s">
        <v>112</v>
      </c>
      <c r="Z23" s="38" t="s">
        <v>112</v>
      </c>
      <c r="AA23" s="38"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6" customFormat="1" ht="24" customHeight="1" x14ac:dyDescent="0.25">
      <c r="A25" s="50"/>
      <c r="B25" s="50"/>
      <c r="C25" s="50"/>
      <c r="D25" s="50"/>
      <c r="E25" s="51"/>
      <c r="F25" s="51"/>
      <c r="G25" s="52"/>
      <c r="H25" s="52"/>
      <c r="I25" s="52"/>
      <c r="J25" s="53"/>
      <c r="K25" s="53"/>
      <c r="L25" s="54"/>
      <c r="M25" s="54"/>
      <c r="N25" s="51"/>
      <c r="O25" s="51"/>
      <c r="P25" s="51"/>
      <c r="Q25" s="51"/>
      <c r="R25" s="52"/>
      <c r="S25" s="53"/>
      <c r="T25" s="53"/>
      <c r="U25" s="53"/>
      <c r="V25" s="53"/>
      <c r="W25" s="51"/>
      <c r="X25" s="50"/>
      <c r="Y25" s="50"/>
      <c r="Z25" s="50"/>
      <c r="AA25" s="50"/>
    </row>
    <row r="26" spans="1:27" ht="3" customHeight="1" x14ac:dyDescent="0.25">
      <c r="X26" s="55"/>
      <c r="Y26" s="56"/>
    </row>
    <row r="27" spans="1:27" s="45" customFormat="1" ht="12.75" x14ac:dyDescent="0.2">
      <c r="A27" s="46"/>
      <c r="B27" s="46"/>
      <c r="C27" s="46"/>
      <c r="E27" s="46"/>
    </row>
    <row r="28" spans="1:27" s="45" customFormat="1" ht="12.75" x14ac:dyDescent="0.2">
      <c r="A28" s="46"/>
      <c r="B28" s="46"/>
      <c r="C28" s="46"/>
    </row>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7030A0"/>
    <pageSetUpPr fitToPage="1"/>
  </sheetPr>
  <dimension ref="A1:AA27"/>
  <sheetViews>
    <sheetView tabSelected="1" workbookViewId="0">
      <selection activeCell="E12" sqref="E12"/>
    </sheetView>
  </sheetViews>
  <sheetFormatPr defaultRowHeight="15" x14ac:dyDescent="0.25"/>
  <cols>
    <col min="1" max="1" width="3.5703125" style="57" bestFit="1" customWidth="1"/>
    <col min="2" max="2" width="53.5703125" style="1" customWidth="1"/>
    <col min="3" max="3" width="98.28515625" style="1" customWidth="1"/>
    <col min="4" max="4" width="14.42578125" style="1" customWidth="1"/>
    <col min="5" max="5" width="25.5703125" style="1" customWidth="1"/>
    <col min="6" max="6" width="16.42578125" style="1" customWidth="1"/>
    <col min="7" max="16384" width="9.140625" style="1"/>
  </cols>
  <sheetData>
    <row r="1" spans="1:27" s="2" customFormat="1" ht="18.75" x14ac:dyDescent="0.3">
      <c r="A1" s="59"/>
      <c r="C1" s="5"/>
    </row>
    <row r="2" spans="1:27" s="2" customFormat="1" ht="15.75" x14ac:dyDescent="0.2">
      <c r="A2" s="182" t="s">
        <v>505</v>
      </c>
      <c r="B2" s="182"/>
      <c r="C2" s="182"/>
      <c r="D2" s="60"/>
      <c r="E2" s="60"/>
      <c r="F2" s="60"/>
      <c r="G2" s="60"/>
      <c r="H2" s="60"/>
      <c r="I2" s="60"/>
      <c r="J2" s="60"/>
      <c r="K2" s="60"/>
      <c r="L2" s="60"/>
      <c r="M2" s="60"/>
      <c r="N2" s="60"/>
      <c r="O2" s="60"/>
      <c r="P2" s="60"/>
      <c r="Q2" s="60"/>
      <c r="R2" s="60"/>
      <c r="S2" s="60"/>
      <c r="T2" s="60"/>
      <c r="U2" s="60"/>
      <c r="V2" s="60"/>
      <c r="W2" s="60"/>
      <c r="X2" s="60"/>
      <c r="Y2" s="60"/>
      <c r="Z2" s="60"/>
      <c r="AA2" s="60"/>
    </row>
    <row r="3" spans="1:27" s="2" customFormat="1" ht="18.75" x14ac:dyDescent="0.3">
      <c r="A3" s="59"/>
      <c r="E3" s="5"/>
    </row>
    <row r="4" spans="1:27" s="2" customFormat="1" ht="18.75" x14ac:dyDescent="0.2">
      <c r="A4" s="183" t="s">
        <v>4</v>
      </c>
      <c r="B4" s="183"/>
      <c r="C4" s="183"/>
      <c r="D4" s="10"/>
      <c r="E4" s="10"/>
      <c r="F4" s="10"/>
      <c r="G4" s="10"/>
      <c r="H4" s="10"/>
      <c r="I4" s="10"/>
      <c r="J4" s="10"/>
      <c r="K4" s="10"/>
      <c r="L4" s="10"/>
      <c r="M4" s="10"/>
      <c r="N4" s="10"/>
      <c r="O4" s="10"/>
      <c r="P4" s="10"/>
      <c r="Q4" s="10"/>
      <c r="R4" s="10"/>
      <c r="S4" s="10"/>
    </row>
    <row r="5" spans="1:27" s="2" customFormat="1" ht="18.75" x14ac:dyDescent="0.2">
      <c r="A5" s="183"/>
      <c r="B5" s="183"/>
      <c r="C5" s="183"/>
      <c r="D5" s="9"/>
      <c r="E5" s="9"/>
      <c r="F5" s="10"/>
      <c r="G5" s="10"/>
      <c r="H5" s="10"/>
      <c r="I5" s="10"/>
      <c r="J5" s="10"/>
      <c r="K5" s="10"/>
      <c r="L5" s="10"/>
      <c r="M5" s="10"/>
      <c r="N5" s="10"/>
      <c r="O5" s="10"/>
      <c r="P5" s="10"/>
      <c r="Q5" s="10"/>
      <c r="R5" s="10"/>
      <c r="S5" s="10"/>
    </row>
    <row r="6" spans="1:27" s="2" customFormat="1" ht="18.75" x14ac:dyDescent="0.2">
      <c r="A6" s="181" t="s">
        <v>140</v>
      </c>
      <c r="B6" s="181"/>
      <c r="C6" s="181"/>
      <c r="D6" s="11"/>
      <c r="E6" s="11"/>
      <c r="F6" s="10"/>
      <c r="G6" s="10"/>
      <c r="H6" s="10"/>
      <c r="I6" s="10"/>
      <c r="J6" s="10"/>
      <c r="K6" s="10"/>
      <c r="L6" s="10"/>
      <c r="M6" s="10"/>
      <c r="N6" s="10"/>
      <c r="O6" s="10"/>
      <c r="P6" s="10"/>
      <c r="Q6" s="10"/>
      <c r="R6" s="10"/>
      <c r="S6" s="10"/>
    </row>
    <row r="7" spans="1:27" s="2" customFormat="1" ht="18.75" x14ac:dyDescent="0.2">
      <c r="A7" s="178" t="s">
        <v>6</v>
      </c>
      <c r="B7" s="178"/>
      <c r="C7" s="178"/>
      <c r="D7" s="13"/>
      <c r="E7" s="13"/>
      <c r="F7" s="10"/>
      <c r="G7" s="10"/>
      <c r="H7" s="10"/>
      <c r="I7" s="10"/>
      <c r="J7" s="10"/>
      <c r="K7" s="10"/>
      <c r="L7" s="10"/>
      <c r="M7" s="10"/>
      <c r="N7" s="10"/>
      <c r="O7" s="10"/>
      <c r="P7" s="10"/>
      <c r="Q7" s="10"/>
      <c r="R7" s="10"/>
      <c r="S7" s="10"/>
    </row>
    <row r="8" spans="1:27" s="2" customFormat="1" ht="18.75" x14ac:dyDescent="0.2">
      <c r="A8" s="183"/>
      <c r="B8" s="183"/>
      <c r="C8" s="183"/>
      <c r="D8" s="9"/>
      <c r="E8" s="9"/>
      <c r="F8" s="10"/>
      <c r="G8" s="10"/>
      <c r="H8" s="10"/>
      <c r="I8" s="10"/>
      <c r="J8" s="10"/>
      <c r="K8" s="10"/>
      <c r="L8" s="10"/>
      <c r="M8" s="10"/>
      <c r="N8" s="10"/>
      <c r="O8" s="10"/>
      <c r="P8" s="10"/>
      <c r="Q8" s="10"/>
      <c r="R8" s="10"/>
      <c r="S8" s="10"/>
    </row>
    <row r="9" spans="1:27" s="2" customFormat="1" ht="18.75" x14ac:dyDescent="0.2">
      <c r="A9" s="179" t="s">
        <v>507</v>
      </c>
      <c r="B9" s="179"/>
      <c r="C9" s="179"/>
      <c r="D9" s="11"/>
      <c r="E9" s="11"/>
      <c r="F9" s="10"/>
      <c r="G9" s="10"/>
      <c r="H9" s="10"/>
      <c r="I9" s="10"/>
      <c r="J9" s="10"/>
      <c r="K9" s="10"/>
      <c r="L9" s="10"/>
      <c r="M9" s="10"/>
      <c r="N9" s="10"/>
      <c r="O9" s="10"/>
      <c r="P9" s="10"/>
      <c r="Q9" s="10"/>
      <c r="R9" s="10"/>
      <c r="S9" s="10"/>
    </row>
    <row r="10" spans="1:27" s="2" customFormat="1" ht="18.75" x14ac:dyDescent="0.2">
      <c r="A10" s="178" t="s">
        <v>7</v>
      </c>
      <c r="B10" s="178"/>
      <c r="C10" s="178"/>
      <c r="D10" s="13"/>
      <c r="E10" s="13"/>
      <c r="F10" s="10"/>
      <c r="G10" s="10"/>
      <c r="H10" s="10"/>
      <c r="I10" s="10"/>
      <c r="J10" s="10"/>
      <c r="K10" s="10"/>
      <c r="L10" s="10"/>
      <c r="M10" s="10"/>
      <c r="N10" s="10"/>
      <c r="O10" s="10"/>
      <c r="P10" s="10"/>
      <c r="Q10" s="10"/>
      <c r="R10" s="10"/>
      <c r="S10" s="10"/>
    </row>
    <row r="11" spans="1:27" s="2" customFormat="1" ht="15.75" customHeight="1" x14ac:dyDescent="0.2">
      <c r="A11" s="186"/>
      <c r="B11" s="186"/>
      <c r="C11" s="186"/>
      <c r="D11" s="14"/>
      <c r="E11" s="14"/>
      <c r="F11" s="14"/>
      <c r="G11" s="14"/>
      <c r="H11" s="14"/>
      <c r="I11" s="14"/>
      <c r="J11" s="14"/>
      <c r="K11" s="14"/>
      <c r="L11" s="14"/>
      <c r="M11" s="14"/>
      <c r="N11" s="14"/>
      <c r="O11" s="14"/>
      <c r="P11" s="14"/>
      <c r="Q11" s="14"/>
      <c r="R11" s="14"/>
      <c r="S11" s="14"/>
    </row>
    <row r="12" spans="1:27" s="15" customFormat="1" ht="18.75" x14ac:dyDescent="0.3">
      <c r="A12" s="205" t="s">
        <v>508</v>
      </c>
      <c r="B12" s="205"/>
      <c r="C12" s="205"/>
      <c r="D12" s="11"/>
      <c r="E12" s="11"/>
      <c r="F12" s="11"/>
      <c r="G12" s="11"/>
      <c r="H12" s="11"/>
      <c r="I12" s="11"/>
      <c r="J12" s="11"/>
      <c r="K12" s="11"/>
      <c r="L12" s="11"/>
      <c r="M12" s="11"/>
      <c r="N12" s="11"/>
      <c r="O12" s="11"/>
      <c r="P12" s="11"/>
      <c r="Q12" s="11"/>
      <c r="R12" s="11"/>
      <c r="S12" s="11"/>
    </row>
    <row r="13" spans="1:27" s="15" customFormat="1" ht="15" customHeight="1" x14ac:dyDescent="0.2">
      <c r="A13" s="178" t="s">
        <v>8</v>
      </c>
      <c r="B13" s="178"/>
      <c r="C13" s="178"/>
      <c r="D13" s="13"/>
      <c r="E13" s="13"/>
      <c r="F13" s="13"/>
      <c r="G13" s="13"/>
      <c r="H13" s="13"/>
      <c r="I13" s="13"/>
      <c r="J13" s="13"/>
      <c r="K13" s="13"/>
      <c r="L13" s="13"/>
      <c r="M13" s="13"/>
      <c r="N13" s="13"/>
      <c r="O13" s="13"/>
      <c r="P13" s="13"/>
      <c r="Q13" s="13"/>
      <c r="R13" s="13"/>
      <c r="S13" s="13"/>
    </row>
    <row r="14" spans="1:27" s="15" customFormat="1" ht="15" customHeight="1" x14ac:dyDescent="0.2">
      <c r="A14" s="186"/>
      <c r="B14" s="186"/>
      <c r="C14" s="186"/>
      <c r="D14" s="14"/>
      <c r="E14" s="14"/>
      <c r="F14" s="14"/>
      <c r="G14" s="14"/>
      <c r="H14" s="14"/>
      <c r="I14" s="14"/>
      <c r="J14" s="14"/>
      <c r="K14" s="14"/>
      <c r="L14" s="14"/>
      <c r="M14" s="14"/>
      <c r="N14" s="14"/>
      <c r="O14" s="14"/>
      <c r="P14" s="14"/>
    </row>
    <row r="15" spans="1:27" s="15" customFormat="1" ht="27.75" customHeight="1" x14ac:dyDescent="0.2">
      <c r="A15" s="180" t="s">
        <v>141</v>
      </c>
      <c r="B15" s="180"/>
      <c r="C15" s="180"/>
      <c r="D15" s="16"/>
      <c r="E15" s="16"/>
      <c r="F15" s="16"/>
      <c r="G15" s="16"/>
      <c r="H15" s="16"/>
      <c r="I15" s="16"/>
      <c r="J15" s="16"/>
      <c r="K15" s="16"/>
      <c r="L15" s="16"/>
      <c r="M15" s="16"/>
      <c r="N15" s="16"/>
      <c r="O15" s="16"/>
      <c r="P15" s="16"/>
      <c r="Q15" s="16"/>
      <c r="R15" s="16"/>
      <c r="S15" s="16"/>
    </row>
    <row r="16" spans="1:27" s="15" customFormat="1" ht="15" customHeight="1" x14ac:dyDescent="0.2">
      <c r="A16" s="12"/>
      <c r="B16" s="13"/>
      <c r="C16" s="13"/>
      <c r="D16" s="13"/>
      <c r="E16" s="13"/>
      <c r="F16" s="14"/>
      <c r="G16" s="14"/>
      <c r="H16" s="14"/>
      <c r="I16" s="14"/>
      <c r="J16" s="14"/>
      <c r="K16" s="14"/>
      <c r="L16" s="14"/>
      <c r="M16" s="14"/>
      <c r="N16" s="14"/>
      <c r="O16" s="14"/>
      <c r="P16" s="14"/>
    </row>
    <row r="17" spans="1:16" s="15" customFormat="1" ht="39.75" customHeight="1" x14ac:dyDescent="0.2">
      <c r="A17" s="19" t="s">
        <v>10</v>
      </c>
      <c r="B17" s="19" t="s">
        <v>11</v>
      </c>
      <c r="C17" s="19" t="s">
        <v>12</v>
      </c>
      <c r="D17" s="13"/>
      <c r="E17" s="13"/>
      <c r="F17" s="14"/>
      <c r="G17" s="14"/>
      <c r="H17" s="14"/>
      <c r="I17" s="14"/>
      <c r="J17" s="14"/>
      <c r="K17" s="14"/>
      <c r="L17" s="14"/>
      <c r="M17" s="14"/>
      <c r="N17" s="14"/>
      <c r="O17" s="14"/>
      <c r="P17" s="14"/>
    </row>
    <row r="18" spans="1:16" s="15" customFormat="1" ht="16.5" customHeight="1" x14ac:dyDescent="0.2">
      <c r="A18" s="19">
        <v>1</v>
      </c>
      <c r="B18" s="19">
        <v>2</v>
      </c>
      <c r="C18" s="19">
        <v>3</v>
      </c>
      <c r="D18" s="13"/>
      <c r="E18" s="13"/>
      <c r="F18" s="14"/>
      <c r="G18" s="14"/>
      <c r="H18" s="14"/>
      <c r="I18" s="14"/>
      <c r="J18" s="14"/>
      <c r="K18" s="14"/>
      <c r="L18" s="14"/>
      <c r="M18" s="14"/>
      <c r="N18" s="14"/>
      <c r="O18" s="14"/>
      <c r="P18" s="14"/>
    </row>
    <row r="19" spans="1:16" s="15" customFormat="1" ht="94.5" x14ac:dyDescent="0.2">
      <c r="A19" s="61" t="s">
        <v>13</v>
      </c>
      <c r="B19" s="62" t="s">
        <v>142</v>
      </c>
      <c r="C19" s="172" t="s">
        <v>509</v>
      </c>
      <c r="D19" s="13"/>
      <c r="E19" s="140"/>
      <c r="F19" s="14"/>
      <c r="G19" s="14"/>
      <c r="H19" s="14"/>
      <c r="I19" s="14"/>
      <c r="J19" s="14"/>
      <c r="K19" s="14"/>
      <c r="L19" s="14"/>
      <c r="M19" s="14"/>
      <c r="N19" s="14"/>
    </row>
    <row r="20" spans="1:16" ht="94.5" x14ac:dyDescent="0.25">
      <c r="A20" s="61" t="s">
        <v>15</v>
      </c>
      <c r="B20" s="63" t="s">
        <v>143</v>
      </c>
      <c r="C20" s="170" t="s">
        <v>510</v>
      </c>
    </row>
    <row r="21" spans="1:16" ht="57.75" customHeight="1" x14ac:dyDescent="0.25">
      <c r="A21" s="61" t="s">
        <v>17</v>
      </c>
      <c r="B21" s="63" t="s">
        <v>144</v>
      </c>
      <c r="C21" s="170" t="s">
        <v>512</v>
      </c>
    </row>
    <row r="22" spans="1:16" ht="78.75" x14ac:dyDescent="0.25">
      <c r="A22" s="61" t="s">
        <v>19</v>
      </c>
      <c r="B22" s="63" t="s">
        <v>145</v>
      </c>
      <c r="C22" s="173" t="s">
        <v>513</v>
      </c>
    </row>
    <row r="23" spans="1:16" ht="63" x14ac:dyDescent="0.25">
      <c r="A23" s="61" t="s">
        <v>21</v>
      </c>
      <c r="B23" s="63" t="s">
        <v>146</v>
      </c>
      <c r="C23" s="174" t="s">
        <v>147</v>
      </c>
    </row>
    <row r="24" spans="1:16" ht="204.75" x14ac:dyDescent="0.25">
      <c r="A24" s="61" t="s">
        <v>23</v>
      </c>
      <c r="B24" s="63" t="s">
        <v>148</v>
      </c>
      <c r="C24" s="170" t="s">
        <v>511</v>
      </c>
    </row>
    <row r="25" spans="1:16" ht="15.75" x14ac:dyDescent="0.25">
      <c r="A25" s="61" t="s">
        <v>25</v>
      </c>
      <c r="B25" s="63" t="s">
        <v>149</v>
      </c>
      <c r="C25" s="171">
        <v>2028</v>
      </c>
    </row>
    <row r="26" spans="1:16" ht="31.5" x14ac:dyDescent="0.25">
      <c r="A26" s="61" t="s">
        <v>27</v>
      </c>
      <c r="B26" s="63" t="s">
        <v>150</v>
      </c>
      <c r="C26" s="274">
        <v>2030</v>
      </c>
    </row>
    <row r="27" spans="1:16" ht="31.5" x14ac:dyDescent="0.25">
      <c r="A27" s="61" t="s">
        <v>29</v>
      </c>
      <c r="B27" s="63" t="s">
        <v>151</v>
      </c>
      <c r="C27" s="170"/>
    </row>
  </sheetData>
  <mergeCells count="13">
    <mergeCell ref="A2:C2"/>
    <mergeCell ref="A4:C4"/>
    <mergeCell ref="A5:C5"/>
    <mergeCell ref="A6:C6"/>
    <mergeCell ref="A12:C12"/>
    <mergeCell ref="A13:C13"/>
    <mergeCell ref="A14:C14"/>
    <mergeCell ref="A15:C15"/>
    <mergeCell ref="A7:C7"/>
    <mergeCell ref="A8:C8"/>
    <mergeCell ref="A9:C9"/>
    <mergeCell ref="A10:C10"/>
    <mergeCell ref="A11:C11"/>
  </mergeCells>
  <pageMargins left="0.70866141732283472" right="0.70866141732283472" top="0.74803149606299213" bottom="0.74803149606299213" header="0.31496062992125984" footer="0.31496062992125984"/>
  <pageSetup paperSize="9" scale="56"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80" workbookViewId="0">
      <selection activeCell="I41" sqref="I4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 t="s">
        <v>0</v>
      </c>
    </row>
    <row r="2" spans="1:28" ht="18.75" x14ac:dyDescent="0.3">
      <c r="Z2" s="5" t="s">
        <v>1</v>
      </c>
    </row>
    <row r="3" spans="1:28" ht="18.75" x14ac:dyDescent="0.3">
      <c r="Z3" s="5" t="s">
        <v>2</v>
      </c>
    </row>
    <row r="4" spans="1:28" ht="18.75" customHeight="1" x14ac:dyDescent="0.25">
      <c r="A4" s="182" t="s">
        <v>3</v>
      </c>
      <c r="B4" s="182"/>
      <c r="C4" s="182"/>
      <c r="D4" s="182"/>
      <c r="E4" s="182"/>
      <c r="F4" s="182"/>
      <c r="G4" s="182"/>
      <c r="H4" s="182"/>
      <c r="I4" s="182"/>
      <c r="J4" s="182"/>
      <c r="K4" s="182"/>
      <c r="L4" s="182"/>
      <c r="M4" s="182"/>
      <c r="N4" s="182"/>
      <c r="O4" s="182"/>
      <c r="P4" s="182"/>
      <c r="Q4" s="182"/>
      <c r="R4" s="182"/>
      <c r="S4" s="182"/>
      <c r="T4" s="182"/>
      <c r="U4" s="182"/>
      <c r="V4" s="182"/>
      <c r="W4" s="182"/>
      <c r="X4" s="182"/>
      <c r="Y4" s="182"/>
      <c r="Z4" s="182"/>
    </row>
    <row r="6" spans="1:28" ht="18.75" x14ac:dyDescent="0.25">
      <c r="A6" s="183" t="s">
        <v>4</v>
      </c>
      <c r="B6" s="183"/>
      <c r="C6" s="183"/>
      <c r="D6" s="183"/>
      <c r="E6" s="183"/>
      <c r="F6" s="183"/>
      <c r="G6" s="183"/>
      <c r="H6" s="183"/>
      <c r="I6" s="183"/>
      <c r="J6" s="183"/>
      <c r="K6" s="183"/>
      <c r="L6" s="183"/>
      <c r="M6" s="183"/>
      <c r="N6" s="183"/>
      <c r="O6" s="183"/>
      <c r="P6" s="183"/>
      <c r="Q6" s="183"/>
      <c r="R6" s="183"/>
      <c r="S6" s="183"/>
      <c r="T6" s="183"/>
      <c r="U6" s="183"/>
      <c r="V6" s="183"/>
      <c r="W6" s="183"/>
      <c r="X6" s="183"/>
      <c r="Y6" s="183"/>
      <c r="Z6" s="183"/>
      <c r="AA6" s="10"/>
      <c r="AB6" s="10"/>
    </row>
    <row r="7" spans="1:28" ht="18.75" x14ac:dyDescent="0.25">
      <c r="A7" s="183"/>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0"/>
      <c r="AB7" s="10"/>
    </row>
    <row r="8" spans="1:28" x14ac:dyDescent="0.25">
      <c r="A8" s="179" t="s">
        <v>5</v>
      </c>
      <c r="B8" s="179"/>
      <c r="C8" s="179"/>
      <c r="D8" s="179"/>
      <c r="E8" s="179"/>
      <c r="F8" s="179"/>
      <c r="G8" s="179"/>
      <c r="H8" s="179"/>
      <c r="I8" s="179"/>
      <c r="J8" s="179"/>
      <c r="K8" s="179"/>
      <c r="L8" s="179"/>
      <c r="M8" s="179"/>
      <c r="N8" s="179"/>
      <c r="O8" s="179"/>
      <c r="P8" s="179"/>
      <c r="Q8" s="179"/>
      <c r="R8" s="179"/>
      <c r="S8" s="179"/>
      <c r="T8" s="179"/>
      <c r="U8" s="179"/>
      <c r="V8" s="179"/>
      <c r="W8" s="179"/>
      <c r="X8" s="179"/>
      <c r="Y8" s="179"/>
      <c r="Z8" s="179"/>
      <c r="AA8" s="11"/>
      <c r="AB8" s="11"/>
    </row>
    <row r="9" spans="1:28" ht="15.75" x14ac:dyDescent="0.25">
      <c r="A9" s="178" t="s">
        <v>6</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3"/>
      <c r="AB9" s="13"/>
    </row>
    <row r="10" spans="1:28" ht="18.75" x14ac:dyDescent="0.25">
      <c r="A10" s="183"/>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0"/>
      <c r="AB10" s="10"/>
    </row>
    <row r="11" spans="1:28" x14ac:dyDescent="0.25">
      <c r="A11" s="179" t="s">
        <v>5</v>
      </c>
      <c r="B11" s="179"/>
      <c r="C11" s="179"/>
      <c r="D11" s="179"/>
      <c r="E11" s="179"/>
      <c r="F11" s="179"/>
      <c r="G11" s="179"/>
      <c r="H11" s="179"/>
      <c r="I11" s="179"/>
      <c r="J11" s="179"/>
      <c r="K11" s="179"/>
      <c r="L11" s="179"/>
      <c r="M11" s="179"/>
      <c r="N11" s="179"/>
      <c r="O11" s="179"/>
      <c r="P11" s="179"/>
      <c r="Q11" s="179"/>
      <c r="R11" s="179"/>
      <c r="S11" s="179"/>
      <c r="T11" s="179"/>
      <c r="U11" s="179"/>
      <c r="V11" s="179"/>
      <c r="W11" s="179"/>
      <c r="X11" s="179"/>
      <c r="Y11" s="179"/>
      <c r="Z11" s="179"/>
      <c r="AA11" s="11"/>
      <c r="AB11" s="11"/>
    </row>
    <row r="12" spans="1:28" ht="15.75" x14ac:dyDescent="0.25">
      <c r="A12" s="178" t="s">
        <v>7</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3"/>
      <c r="AB12" s="13"/>
    </row>
    <row r="13" spans="1:28" ht="18.75" x14ac:dyDescent="0.25">
      <c r="A13" s="186"/>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64"/>
      <c r="AB13" s="64"/>
    </row>
    <row r="14" spans="1:28" x14ac:dyDescent="0.25">
      <c r="A14" s="179" t="s">
        <v>5</v>
      </c>
      <c r="B14" s="179"/>
      <c r="C14" s="179"/>
      <c r="D14" s="179"/>
      <c r="E14" s="179"/>
      <c r="F14" s="179"/>
      <c r="G14" s="179"/>
      <c r="H14" s="179"/>
      <c r="I14" s="179"/>
      <c r="J14" s="179"/>
      <c r="K14" s="179"/>
      <c r="L14" s="179"/>
      <c r="M14" s="179"/>
      <c r="N14" s="179"/>
      <c r="O14" s="179"/>
      <c r="P14" s="179"/>
      <c r="Q14" s="179"/>
      <c r="R14" s="179"/>
      <c r="S14" s="179"/>
      <c r="T14" s="179"/>
      <c r="U14" s="179"/>
      <c r="V14" s="179"/>
      <c r="W14" s="179"/>
      <c r="X14" s="179"/>
      <c r="Y14" s="179"/>
      <c r="Z14" s="179"/>
      <c r="AA14" s="11"/>
      <c r="AB14" s="11"/>
    </row>
    <row r="15" spans="1:28" ht="15.75" x14ac:dyDescent="0.25">
      <c r="A15" s="178" t="s">
        <v>8</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3"/>
      <c r="AB15" s="13"/>
    </row>
    <row r="16" spans="1:28" x14ac:dyDescent="0.25">
      <c r="A16" s="206"/>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65"/>
      <c r="AB16" s="65"/>
    </row>
    <row r="17" spans="1:2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65"/>
      <c r="AB17" s="65"/>
    </row>
    <row r="18" spans="1:28"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65"/>
      <c r="AB18" s="65"/>
    </row>
    <row r="19" spans="1:2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65"/>
      <c r="AB19" s="65"/>
    </row>
    <row r="20" spans="1:2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65"/>
      <c r="AB20" s="65"/>
    </row>
    <row r="21" spans="1:28" x14ac:dyDescent="0.25">
      <c r="A21" s="206"/>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65"/>
      <c r="AB21" s="65"/>
    </row>
    <row r="22" spans="1:28" x14ac:dyDescent="0.25">
      <c r="A22" s="207" t="s">
        <v>152</v>
      </c>
      <c r="B22" s="207"/>
      <c r="C22" s="207"/>
      <c r="D22" s="207"/>
      <c r="E22" s="207"/>
      <c r="F22" s="207"/>
      <c r="G22" s="207"/>
      <c r="H22" s="207"/>
      <c r="I22" s="207"/>
      <c r="J22" s="207"/>
      <c r="K22" s="207"/>
      <c r="L22" s="207"/>
      <c r="M22" s="207"/>
      <c r="N22" s="207"/>
      <c r="O22" s="207"/>
      <c r="P22" s="207"/>
      <c r="Q22" s="207"/>
      <c r="R22" s="207"/>
      <c r="S22" s="207"/>
      <c r="T22" s="207"/>
      <c r="U22" s="207"/>
      <c r="V22" s="207"/>
      <c r="W22" s="207"/>
      <c r="X22" s="207"/>
      <c r="Y22" s="207"/>
      <c r="Z22" s="207"/>
      <c r="AA22" s="66"/>
      <c r="AB22" s="66"/>
    </row>
    <row r="23" spans="1:28" ht="32.25" customHeight="1" x14ac:dyDescent="0.25">
      <c r="A23" s="208" t="s">
        <v>153</v>
      </c>
      <c r="B23" s="209"/>
      <c r="C23" s="209"/>
      <c r="D23" s="209"/>
      <c r="E23" s="209"/>
      <c r="F23" s="209"/>
      <c r="G23" s="209"/>
      <c r="H23" s="209"/>
      <c r="I23" s="209"/>
      <c r="J23" s="209"/>
      <c r="K23" s="209"/>
      <c r="L23" s="210"/>
      <c r="M23" s="211" t="s">
        <v>154</v>
      </c>
      <c r="N23" s="211"/>
      <c r="O23" s="211"/>
      <c r="P23" s="211"/>
      <c r="Q23" s="211"/>
      <c r="R23" s="211"/>
      <c r="S23" s="211"/>
      <c r="T23" s="211"/>
      <c r="U23" s="211"/>
      <c r="V23" s="211"/>
      <c r="W23" s="211"/>
      <c r="X23" s="211"/>
      <c r="Y23" s="211"/>
      <c r="Z23" s="211"/>
    </row>
    <row r="24" spans="1:28" ht="151.5" customHeight="1" x14ac:dyDescent="0.25">
      <c r="A24" s="67" t="s">
        <v>155</v>
      </c>
      <c r="B24" s="68" t="s">
        <v>156</v>
      </c>
      <c r="C24" s="67" t="s">
        <v>157</v>
      </c>
      <c r="D24" s="67" t="s">
        <v>158</v>
      </c>
      <c r="E24" s="67" t="s">
        <v>159</v>
      </c>
      <c r="F24" s="67" t="s">
        <v>160</v>
      </c>
      <c r="G24" s="67" t="s">
        <v>161</v>
      </c>
      <c r="H24" s="67" t="s">
        <v>162</v>
      </c>
      <c r="I24" s="67" t="s">
        <v>163</v>
      </c>
      <c r="J24" s="67" t="s">
        <v>164</v>
      </c>
      <c r="K24" s="68" t="s">
        <v>165</v>
      </c>
      <c r="L24" s="68" t="s">
        <v>166</v>
      </c>
      <c r="M24" s="69" t="s">
        <v>167</v>
      </c>
      <c r="N24" s="68" t="s">
        <v>168</v>
      </c>
      <c r="O24" s="67" t="s">
        <v>169</v>
      </c>
      <c r="P24" s="67" t="s">
        <v>170</v>
      </c>
      <c r="Q24" s="67" t="s">
        <v>171</v>
      </c>
      <c r="R24" s="67" t="s">
        <v>162</v>
      </c>
      <c r="S24" s="67" t="s">
        <v>172</v>
      </c>
      <c r="T24" s="67" t="s">
        <v>173</v>
      </c>
      <c r="U24" s="67" t="s">
        <v>174</v>
      </c>
      <c r="V24" s="67" t="s">
        <v>171</v>
      </c>
      <c r="W24" s="70" t="s">
        <v>175</v>
      </c>
      <c r="X24" s="70" t="s">
        <v>176</v>
      </c>
      <c r="Y24" s="70" t="s">
        <v>177</v>
      </c>
      <c r="Z24" s="71" t="s">
        <v>178</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72" t="s">
        <v>179</v>
      </c>
      <c r="B26" s="72"/>
      <c r="C26" s="73" t="s">
        <v>180</v>
      </c>
      <c r="D26" s="73" t="s">
        <v>181</v>
      </c>
      <c r="E26" s="73" t="s">
        <v>182</v>
      </c>
      <c r="F26" s="73" t="s">
        <v>183</v>
      </c>
      <c r="G26" s="73" t="s">
        <v>184</v>
      </c>
      <c r="H26" s="73" t="s">
        <v>162</v>
      </c>
      <c r="I26" s="73" t="s">
        <v>185</v>
      </c>
      <c r="J26" s="73" t="s">
        <v>186</v>
      </c>
      <c r="K26" s="74"/>
      <c r="L26" s="73" t="s">
        <v>187</v>
      </c>
      <c r="M26" s="75" t="s">
        <v>188</v>
      </c>
      <c r="N26" s="74"/>
      <c r="O26" s="74"/>
      <c r="P26" s="74"/>
      <c r="Q26" s="74"/>
      <c r="R26" s="74"/>
      <c r="S26" s="74"/>
      <c r="T26" s="74"/>
      <c r="U26" s="74"/>
      <c r="V26" s="74"/>
      <c r="W26" s="74"/>
      <c r="X26" s="74"/>
      <c r="Y26" s="74"/>
      <c r="Z26" s="76" t="s">
        <v>189</v>
      </c>
    </row>
    <row r="27" spans="1:28" x14ac:dyDescent="0.25">
      <c r="A27" s="74" t="s">
        <v>190</v>
      </c>
      <c r="B27" s="74" t="s">
        <v>191</v>
      </c>
      <c r="C27" s="74" t="s">
        <v>192</v>
      </c>
      <c r="D27" s="74" t="s">
        <v>193</v>
      </c>
      <c r="E27" s="74" t="s">
        <v>194</v>
      </c>
      <c r="F27" s="73" t="s">
        <v>195</v>
      </c>
      <c r="G27" s="73" t="s">
        <v>196</v>
      </c>
      <c r="H27" s="74" t="s">
        <v>162</v>
      </c>
      <c r="I27" s="73" t="s">
        <v>197</v>
      </c>
      <c r="J27" s="73" t="s">
        <v>198</v>
      </c>
      <c r="K27" s="73" t="s">
        <v>199</v>
      </c>
      <c r="L27" s="74"/>
      <c r="M27" s="73" t="s">
        <v>200</v>
      </c>
      <c r="N27" s="74"/>
      <c r="O27" s="74"/>
      <c r="P27" s="74"/>
      <c r="Q27" s="74"/>
      <c r="R27" s="74"/>
      <c r="S27" s="74"/>
      <c r="T27" s="74"/>
      <c r="U27" s="74"/>
      <c r="V27" s="74"/>
      <c r="W27" s="74"/>
      <c r="X27" s="74"/>
      <c r="Y27" s="74"/>
      <c r="Z27" s="74"/>
    </row>
    <row r="28" spans="1:28" x14ac:dyDescent="0.25">
      <c r="A28" s="74" t="s">
        <v>190</v>
      </c>
      <c r="B28" s="74" t="s">
        <v>201</v>
      </c>
      <c r="C28" s="74" t="s">
        <v>202</v>
      </c>
      <c r="D28" s="74" t="s">
        <v>203</v>
      </c>
      <c r="E28" s="74" t="s">
        <v>204</v>
      </c>
      <c r="F28" s="73" t="s">
        <v>205</v>
      </c>
      <c r="G28" s="73" t="s">
        <v>206</v>
      </c>
      <c r="H28" s="74" t="s">
        <v>162</v>
      </c>
      <c r="I28" s="73" t="s">
        <v>207</v>
      </c>
      <c r="J28" s="73" t="s">
        <v>208</v>
      </c>
      <c r="K28" s="73" t="s">
        <v>209</v>
      </c>
      <c r="L28" s="77"/>
      <c r="M28" s="73" t="s">
        <v>93</v>
      </c>
      <c r="N28" s="73"/>
      <c r="O28" s="73"/>
      <c r="P28" s="73"/>
      <c r="Q28" s="73"/>
      <c r="R28" s="73"/>
      <c r="S28" s="73"/>
      <c r="T28" s="73"/>
      <c r="U28" s="73"/>
      <c r="V28" s="73"/>
      <c r="W28" s="73"/>
      <c r="X28" s="73"/>
      <c r="Y28" s="73"/>
      <c r="Z28" s="73"/>
    </row>
    <row r="29" spans="1:28" x14ac:dyDescent="0.25">
      <c r="A29" s="74" t="s">
        <v>190</v>
      </c>
      <c r="B29" s="74" t="s">
        <v>210</v>
      </c>
      <c r="C29" s="74" t="s">
        <v>211</v>
      </c>
      <c r="D29" s="74" t="s">
        <v>212</v>
      </c>
      <c r="E29" s="74" t="s">
        <v>213</v>
      </c>
      <c r="F29" s="73" t="s">
        <v>214</v>
      </c>
      <c r="G29" s="73" t="s">
        <v>215</v>
      </c>
      <c r="H29" s="74" t="s">
        <v>162</v>
      </c>
      <c r="I29" s="73" t="s">
        <v>216</v>
      </c>
      <c r="J29" s="73" t="s">
        <v>217</v>
      </c>
      <c r="K29" s="73" t="s">
        <v>218</v>
      </c>
      <c r="L29" s="77"/>
      <c r="M29" s="74"/>
      <c r="N29" s="74"/>
      <c r="O29" s="74"/>
      <c r="P29" s="74"/>
      <c r="Q29" s="74"/>
      <c r="R29" s="74"/>
      <c r="S29" s="74"/>
      <c r="T29" s="74"/>
      <c r="U29" s="74"/>
      <c r="V29" s="74"/>
      <c r="W29" s="74"/>
      <c r="X29" s="74"/>
      <c r="Y29" s="74"/>
      <c r="Z29" s="74"/>
    </row>
    <row r="30" spans="1:28" x14ac:dyDescent="0.25">
      <c r="A30" s="74" t="s">
        <v>190</v>
      </c>
      <c r="B30" s="74" t="s">
        <v>219</v>
      </c>
      <c r="C30" s="74" t="s">
        <v>220</v>
      </c>
      <c r="D30" s="74" t="s">
        <v>221</v>
      </c>
      <c r="E30" s="74" t="s">
        <v>222</v>
      </c>
      <c r="F30" s="73" t="s">
        <v>223</v>
      </c>
      <c r="G30" s="73" t="s">
        <v>224</v>
      </c>
      <c r="H30" s="74" t="s">
        <v>162</v>
      </c>
      <c r="I30" s="73" t="s">
        <v>225</v>
      </c>
      <c r="J30" s="73" t="s">
        <v>226</v>
      </c>
      <c r="K30" s="73" t="s">
        <v>227</v>
      </c>
      <c r="L30" s="77"/>
      <c r="M30" s="74"/>
      <c r="N30" s="74"/>
      <c r="O30" s="74"/>
      <c r="P30" s="74"/>
      <c r="Q30" s="74"/>
      <c r="R30" s="74"/>
      <c r="S30" s="74"/>
      <c r="T30" s="74"/>
      <c r="U30" s="74"/>
      <c r="V30" s="74"/>
      <c r="W30" s="74"/>
      <c r="X30" s="74"/>
      <c r="Y30" s="74"/>
      <c r="Z30" s="74"/>
    </row>
    <row r="31" spans="1:28" x14ac:dyDescent="0.25">
      <c r="A31" s="74" t="s">
        <v>93</v>
      </c>
      <c r="B31" s="74" t="s">
        <v>93</v>
      </c>
      <c r="C31" s="74" t="s">
        <v>93</v>
      </c>
      <c r="D31" s="74" t="s">
        <v>93</v>
      </c>
      <c r="E31" s="74" t="s">
        <v>93</v>
      </c>
      <c r="F31" s="74" t="s">
        <v>93</v>
      </c>
      <c r="G31" s="74" t="s">
        <v>93</v>
      </c>
      <c r="H31" s="74" t="s">
        <v>93</v>
      </c>
      <c r="I31" s="74" t="s">
        <v>93</v>
      </c>
      <c r="J31" s="74" t="s">
        <v>93</v>
      </c>
      <c r="K31" s="74" t="s">
        <v>93</v>
      </c>
      <c r="L31" s="77"/>
      <c r="M31" s="74"/>
      <c r="N31" s="74"/>
      <c r="O31" s="74"/>
      <c r="P31" s="74"/>
      <c r="Q31" s="74"/>
      <c r="R31" s="74"/>
      <c r="S31" s="74"/>
      <c r="T31" s="74"/>
      <c r="U31" s="74"/>
      <c r="V31" s="74"/>
      <c r="W31" s="74"/>
      <c r="X31" s="74"/>
      <c r="Y31" s="74"/>
      <c r="Z31" s="74"/>
    </row>
    <row r="32" spans="1:28" ht="30" x14ac:dyDescent="0.25">
      <c r="A32" s="72" t="s">
        <v>228</v>
      </c>
      <c r="B32" s="72"/>
      <c r="C32" s="73" t="s">
        <v>229</v>
      </c>
      <c r="D32" s="73" t="s">
        <v>230</v>
      </c>
      <c r="E32" s="73" t="s">
        <v>231</v>
      </c>
      <c r="F32" s="73" t="s">
        <v>232</v>
      </c>
      <c r="G32" s="73" t="s">
        <v>233</v>
      </c>
      <c r="H32" s="73" t="s">
        <v>162</v>
      </c>
      <c r="I32" s="73" t="s">
        <v>234</v>
      </c>
      <c r="J32" s="73" t="s">
        <v>235</v>
      </c>
      <c r="K32" s="74"/>
      <c r="L32" s="74"/>
      <c r="M32" s="74"/>
      <c r="N32" s="74"/>
      <c r="O32" s="74"/>
      <c r="P32" s="74"/>
      <c r="Q32" s="74"/>
      <c r="R32" s="74"/>
      <c r="S32" s="74"/>
      <c r="T32" s="74"/>
      <c r="U32" s="74"/>
      <c r="V32" s="74"/>
      <c r="W32" s="74"/>
      <c r="X32" s="74"/>
      <c r="Y32" s="74"/>
      <c r="Z32" s="74"/>
    </row>
    <row r="33" spans="1:26" x14ac:dyDescent="0.25">
      <c r="A33" s="74" t="s">
        <v>93</v>
      </c>
      <c r="B33" s="74" t="s">
        <v>93</v>
      </c>
      <c r="C33" s="74" t="s">
        <v>93</v>
      </c>
      <c r="D33" s="74" t="s">
        <v>93</v>
      </c>
      <c r="E33" s="74" t="s">
        <v>93</v>
      </c>
      <c r="F33" s="74" t="s">
        <v>93</v>
      </c>
      <c r="G33" s="74" t="s">
        <v>93</v>
      </c>
      <c r="H33" s="74" t="s">
        <v>93</v>
      </c>
      <c r="I33" s="74" t="s">
        <v>93</v>
      </c>
      <c r="J33" s="74" t="s">
        <v>93</v>
      </c>
      <c r="K33" s="74" t="s">
        <v>93</v>
      </c>
      <c r="L33" s="74"/>
      <c r="M33" s="74"/>
      <c r="N33" s="74"/>
      <c r="O33" s="74"/>
      <c r="P33" s="74"/>
      <c r="Q33" s="74"/>
      <c r="R33" s="74"/>
      <c r="S33" s="74"/>
      <c r="T33" s="74"/>
      <c r="U33" s="74"/>
      <c r="V33" s="74"/>
      <c r="W33" s="74"/>
      <c r="X33" s="74"/>
      <c r="Y33" s="74"/>
      <c r="Z33" s="74"/>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L23" sqref="L2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182" t="s">
        <v>3</v>
      </c>
      <c r="B5" s="182"/>
      <c r="C5" s="182"/>
      <c r="D5" s="182"/>
      <c r="E5" s="182"/>
      <c r="F5" s="182"/>
      <c r="G5" s="182"/>
      <c r="H5" s="182"/>
      <c r="I5" s="182"/>
      <c r="J5" s="182"/>
      <c r="K5" s="182"/>
      <c r="L5" s="182"/>
      <c r="M5" s="182"/>
      <c r="N5" s="182"/>
      <c r="O5" s="182"/>
      <c r="P5" s="60"/>
      <c r="Q5" s="60"/>
      <c r="R5" s="60"/>
      <c r="S5" s="60"/>
      <c r="T5" s="60"/>
      <c r="U5" s="60"/>
      <c r="V5" s="60"/>
      <c r="W5" s="60"/>
      <c r="X5" s="60"/>
      <c r="Y5" s="60"/>
      <c r="Z5" s="60"/>
      <c r="AA5" s="60"/>
      <c r="AB5" s="60"/>
    </row>
    <row r="6" spans="1:28" s="2" customFormat="1" ht="18.75" x14ac:dyDescent="0.3">
      <c r="A6" s="6"/>
      <c r="B6" s="6"/>
      <c r="L6" s="5"/>
    </row>
    <row r="7" spans="1:28" s="2" customFormat="1" ht="18.75" x14ac:dyDescent="0.2">
      <c r="A7" s="183" t="s">
        <v>4</v>
      </c>
      <c r="B7" s="183"/>
      <c r="C7" s="183"/>
      <c r="D7" s="183"/>
      <c r="E7" s="183"/>
      <c r="F7" s="183"/>
      <c r="G7" s="183"/>
      <c r="H7" s="183"/>
      <c r="I7" s="183"/>
      <c r="J7" s="183"/>
      <c r="K7" s="183"/>
      <c r="L7" s="183"/>
      <c r="M7" s="183"/>
      <c r="N7" s="183"/>
      <c r="O7" s="183"/>
      <c r="P7" s="10"/>
      <c r="Q7" s="10"/>
      <c r="R7" s="10"/>
      <c r="S7" s="10"/>
      <c r="T7" s="10"/>
      <c r="U7" s="10"/>
      <c r="V7" s="10"/>
      <c r="W7" s="10"/>
      <c r="X7" s="10"/>
      <c r="Y7" s="10"/>
      <c r="Z7" s="10"/>
    </row>
    <row r="8" spans="1:28" s="2" customFormat="1" ht="18.75" x14ac:dyDescent="0.2">
      <c r="A8" s="183"/>
      <c r="B8" s="183"/>
      <c r="C8" s="183"/>
      <c r="D8" s="183"/>
      <c r="E8" s="183"/>
      <c r="F8" s="183"/>
      <c r="G8" s="183"/>
      <c r="H8" s="183"/>
      <c r="I8" s="183"/>
      <c r="J8" s="183"/>
      <c r="K8" s="183"/>
      <c r="L8" s="183"/>
      <c r="M8" s="183"/>
      <c r="N8" s="183"/>
      <c r="O8" s="183"/>
      <c r="P8" s="10"/>
      <c r="Q8" s="10"/>
      <c r="R8" s="10"/>
      <c r="S8" s="10"/>
      <c r="T8" s="10"/>
      <c r="U8" s="10"/>
      <c r="V8" s="10"/>
      <c r="W8" s="10"/>
      <c r="X8" s="10"/>
      <c r="Y8" s="10"/>
      <c r="Z8" s="10"/>
    </row>
    <row r="9" spans="1:28" s="2" customFormat="1" ht="18.75" x14ac:dyDescent="0.2">
      <c r="A9" s="179" t="s">
        <v>5</v>
      </c>
      <c r="B9" s="179"/>
      <c r="C9" s="179"/>
      <c r="D9" s="179"/>
      <c r="E9" s="179"/>
      <c r="F9" s="179"/>
      <c r="G9" s="179"/>
      <c r="H9" s="179"/>
      <c r="I9" s="179"/>
      <c r="J9" s="179"/>
      <c r="K9" s="179"/>
      <c r="L9" s="179"/>
      <c r="M9" s="179"/>
      <c r="N9" s="179"/>
      <c r="O9" s="179"/>
      <c r="P9" s="10"/>
      <c r="Q9" s="10"/>
      <c r="R9" s="10"/>
      <c r="S9" s="10"/>
      <c r="T9" s="10"/>
      <c r="U9" s="10"/>
      <c r="V9" s="10"/>
      <c r="W9" s="10"/>
      <c r="X9" s="10"/>
      <c r="Y9" s="10"/>
      <c r="Z9" s="10"/>
    </row>
    <row r="10" spans="1:28" s="2" customFormat="1" ht="18.75" x14ac:dyDescent="0.2">
      <c r="A10" s="178" t="s">
        <v>6</v>
      </c>
      <c r="B10" s="178"/>
      <c r="C10" s="178"/>
      <c r="D10" s="178"/>
      <c r="E10" s="178"/>
      <c r="F10" s="178"/>
      <c r="G10" s="178"/>
      <c r="H10" s="178"/>
      <c r="I10" s="178"/>
      <c r="J10" s="178"/>
      <c r="K10" s="178"/>
      <c r="L10" s="178"/>
      <c r="M10" s="178"/>
      <c r="N10" s="178"/>
      <c r="O10" s="178"/>
      <c r="P10" s="10"/>
      <c r="Q10" s="10"/>
      <c r="R10" s="10"/>
      <c r="S10" s="10"/>
      <c r="T10" s="10"/>
      <c r="U10" s="10"/>
      <c r="V10" s="10"/>
      <c r="W10" s="10"/>
      <c r="X10" s="10"/>
      <c r="Y10" s="10"/>
      <c r="Z10" s="10"/>
    </row>
    <row r="11" spans="1:28" s="2" customFormat="1" ht="18.75" x14ac:dyDescent="0.2">
      <c r="A11" s="183"/>
      <c r="B11" s="183"/>
      <c r="C11" s="183"/>
      <c r="D11" s="183"/>
      <c r="E11" s="183"/>
      <c r="F11" s="183"/>
      <c r="G11" s="183"/>
      <c r="H11" s="183"/>
      <c r="I11" s="183"/>
      <c r="J11" s="183"/>
      <c r="K11" s="183"/>
      <c r="L11" s="183"/>
      <c r="M11" s="183"/>
      <c r="N11" s="183"/>
      <c r="O11" s="183"/>
      <c r="P11" s="10"/>
      <c r="Q11" s="10"/>
      <c r="R11" s="10"/>
      <c r="S11" s="10"/>
      <c r="T11" s="10"/>
      <c r="U11" s="10"/>
      <c r="V11" s="10"/>
      <c r="W11" s="10"/>
      <c r="X11" s="10"/>
      <c r="Y11" s="10"/>
      <c r="Z11" s="10"/>
    </row>
    <row r="12" spans="1:28" s="2" customFormat="1" ht="18.75" x14ac:dyDescent="0.2">
      <c r="A12" s="179" t="s">
        <v>5</v>
      </c>
      <c r="B12" s="179"/>
      <c r="C12" s="179"/>
      <c r="D12" s="179"/>
      <c r="E12" s="179"/>
      <c r="F12" s="179"/>
      <c r="G12" s="179"/>
      <c r="H12" s="179"/>
      <c r="I12" s="179"/>
      <c r="J12" s="179"/>
      <c r="K12" s="179"/>
      <c r="L12" s="179"/>
      <c r="M12" s="179"/>
      <c r="N12" s="179"/>
      <c r="O12" s="179"/>
      <c r="P12" s="10"/>
      <c r="Q12" s="10"/>
      <c r="R12" s="10"/>
      <c r="S12" s="10"/>
      <c r="T12" s="10"/>
      <c r="U12" s="10"/>
      <c r="V12" s="10"/>
      <c r="W12" s="10"/>
      <c r="X12" s="10"/>
      <c r="Y12" s="10"/>
      <c r="Z12" s="10"/>
    </row>
    <row r="13" spans="1:28" s="2" customFormat="1" ht="18.75" x14ac:dyDescent="0.2">
      <c r="A13" s="178" t="s">
        <v>7</v>
      </c>
      <c r="B13" s="178"/>
      <c r="C13" s="178"/>
      <c r="D13" s="178"/>
      <c r="E13" s="178"/>
      <c r="F13" s="178"/>
      <c r="G13" s="178"/>
      <c r="H13" s="178"/>
      <c r="I13" s="178"/>
      <c r="J13" s="178"/>
      <c r="K13" s="178"/>
      <c r="L13" s="178"/>
      <c r="M13" s="178"/>
      <c r="N13" s="178"/>
      <c r="O13" s="178"/>
      <c r="P13" s="10"/>
      <c r="Q13" s="10"/>
      <c r="R13" s="10"/>
      <c r="S13" s="10"/>
      <c r="T13" s="10"/>
      <c r="U13" s="10"/>
      <c r="V13" s="10"/>
      <c r="W13" s="10"/>
      <c r="X13" s="10"/>
      <c r="Y13" s="10"/>
      <c r="Z13" s="10"/>
    </row>
    <row r="14" spans="1:28" s="2" customFormat="1" ht="15.75" customHeight="1" x14ac:dyDescent="0.2">
      <c r="A14" s="186"/>
      <c r="B14" s="186"/>
      <c r="C14" s="186"/>
      <c r="D14" s="186"/>
      <c r="E14" s="186"/>
      <c r="F14" s="186"/>
      <c r="G14" s="186"/>
      <c r="H14" s="186"/>
      <c r="I14" s="186"/>
      <c r="J14" s="186"/>
      <c r="K14" s="186"/>
      <c r="L14" s="186"/>
      <c r="M14" s="186"/>
      <c r="N14" s="186"/>
      <c r="O14" s="186"/>
      <c r="P14" s="14"/>
      <c r="Q14" s="14"/>
      <c r="R14" s="14"/>
      <c r="S14" s="14"/>
      <c r="T14" s="14"/>
      <c r="U14" s="14"/>
      <c r="V14" s="14"/>
      <c r="W14" s="14"/>
      <c r="X14" s="14"/>
      <c r="Y14" s="14"/>
      <c r="Z14" s="14"/>
    </row>
    <row r="15" spans="1:28" s="15" customFormat="1" ht="12" x14ac:dyDescent="0.2">
      <c r="A15" s="179" t="s">
        <v>5</v>
      </c>
      <c r="B15" s="179"/>
      <c r="C15" s="179"/>
      <c r="D15" s="179"/>
      <c r="E15" s="179"/>
      <c r="F15" s="179"/>
      <c r="G15" s="179"/>
      <c r="H15" s="179"/>
      <c r="I15" s="179"/>
      <c r="J15" s="179"/>
      <c r="K15" s="179"/>
      <c r="L15" s="179"/>
      <c r="M15" s="179"/>
      <c r="N15" s="179"/>
      <c r="O15" s="179"/>
      <c r="P15" s="11"/>
      <c r="Q15" s="11"/>
      <c r="R15" s="11"/>
      <c r="S15" s="11"/>
      <c r="T15" s="11"/>
      <c r="U15" s="11"/>
      <c r="V15" s="11"/>
      <c r="W15" s="11"/>
      <c r="X15" s="11"/>
      <c r="Y15" s="11"/>
      <c r="Z15" s="11"/>
    </row>
    <row r="16" spans="1:28" s="15" customFormat="1" ht="15" customHeight="1" x14ac:dyDescent="0.2">
      <c r="A16" s="178" t="s">
        <v>8</v>
      </c>
      <c r="B16" s="178"/>
      <c r="C16" s="178"/>
      <c r="D16" s="178"/>
      <c r="E16" s="178"/>
      <c r="F16" s="178"/>
      <c r="G16" s="178"/>
      <c r="H16" s="178"/>
      <c r="I16" s="178"/>
      <c r="J16" s="178"/>
      <c r="K16" s="178"/>
      <c r="L16" s="178"/>
      <c r="M16" s="178"/>
      <c r="N16" s="178"/>
      <c r="O16" s="178"/>
      <c r="P16" s="13"/>
      <c r="Q16" s="13"/>
      <c r="R16" s="13"/>
      <c r="S16" s="13"/>
      <c r="T16" s="13"/>
      <c r="U16" s="13"/>
      <c r="V16" s="13"/>
      <c r="W16" s="13"/>
      <c r="X16" s="13"/>
      <c r="Y16" s="13"/>
      <c r="Z16" s="13"/>
    </row>
    <row r="17" spans="1:26" s="15" customFormat="1" ht="15" customHeight="1" x14ac:dyDescent="0.2">
      <c r="A17" s="186"/>
      <c r="B17" s="186"/>
      <c r="C17" s="186"/>
      <c r="D17" s="186"/>
      <c r="E17" s="186"/>
      <c r="F17" s="186"/>
      <c r="G17" s="186"/>
      <c r="H17" s="186"/>
      <c r="I17" s="186"/>
      <c r="J17" s="186"/>
      <c r="K17" s="186"/>
      <c r="L17" s="186"/>
      <c r="M17" s="186"/>
      <c r="N17" s="186"/>
      <c r="O17" s="186"/>
      <c r="P17" s="14"/>
      <c r="Q17" s="14"/>
      <c r="R17" s="14"/>
      <c r="S17" s="14"/>
      <c r="T17" s="14"/>
      <c r="U17" s="14"/>
      <c r="V17" s="14"/>
      <c r="W17" s="14"/>
    </row>
    <row r="18" spans="1:26" s="15" customFormat="1" ht="91.5" customHeight="1" x14ac:dyDescent="0.2">
      <c r="A18" s="212" t="s">
        <v>236</v>
      </c>
      <c r="B18" s="212"/>
      <c r="C18" s="212"/>
      <c r="D18" s="212"/>
      <c r="E18" s="212"/>
      <c r="F18" s="212"/>
      <c r="G18" s="212"/>
      <c r="H18" s="212"/>
      <c r="I18" s="212"/>
      <c r="J18" s="212"/>
      <c r="K18" s="212"/>
      <c r="L18" s="212"/>
      <c r="M18" s="212"/>
      <c r="N18" s="212"/>
      <c r="O18" s="212"/>
      <c r="P18" s="16"/>
      <c r="Q18" s="16"/>
      <c r="R18" s="16"/>
      <c r="S18" s="16"/>
      <c r="T18" s="16"/>
      <c r="U18" s="16"/>
      <c r="V18" s="16"/>
      <c r="W18" s="16"/>
      <c r="X18" s="16"/>
      <c r="Y18" s="16"/>
      <c r="Z18" s="16"/>
    </row>
    <row r="19" spans="1:26" s="15" customFormat="1" ht="78" customHeight="1" x14ac:dyDescent="0.2">
      <c r="A19" s="185" t="s">
        <v>10</v>
      </c>
      <c r="B19" s="185" t="s">
        <v>237</v>
      </c>
      <c r="C19" s="185" t="s">
        <v>238</v>
      </c>
      <c r="D19" s="185" t="s">
        <v>239</v>
      </c>
      <c r="E19" s="213" t="s">
        <v>240</v>
      </c>
      <c r="F19" s="214"/>
      <c r="G19" s="214"/>
      <c r="H19" s="214"/>
      <c r="I19" s="215"/>
      <c r="J19" s="185" t="s">
        <v>241</v>
      </c>
      <c r="K19" s="185"/>
      <c r="L19" s="185"/>
      <c r="M19" s="185"/>
      <c r="N19" s="185"/>
      <c r="O19" s="185"/>
      <c r="P19" s="14"/>
      <c r="Q19" s="14"/>
      <c r="R19" s="14"/>
      <c r="S19" s="14"/>
      <c r="T19" s="14"/>
      <c r="U19" s="14"/>
      <c r="V19" s="14"/>
      <c r="W19" s="14"/>
    </row>
    <row r="20" spans="1:26" s="15" customFormat="1" ht="51" customHeight="1" x14ac:dyDescent="0.2">
      <c r="A20" s="185"/>
      <c r="B20" s="185"/>
      <c r="C20" s="185"/>
      <c r="D20" s="185"/>
      <c r="E20" s="27" t="s">
        <v>242</v>
      </c>
      <c r="F20" s="27" t="s">
        <v>243</v>
      </c>
      <c r="G20" s="27" t="s">
        <v>244</v>
      </c>
      <c r="H20" s="27" t="s">
        <v>245</v>
      </c>
      <c r="I20" s="27" t="s">
        <v>246</v>
      </c>
      <c r="J20" s="27" t="s">
        <v>247</v>
      </c>
      <c r="K20" s="27" t="s">
        <v>248</v>
      </c>
      <c r="L20" s="79" t="s">
        <v>249</v>
      </c>
      <c r="M20" s="80" t="s">
        <v>250</v>
      </c>
      <c r="N20" s="80" t="s">
        <v>251</v>
      </c>
      <c r="O20" s="80" t="s">
        <v>252</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81"/>
      <c r="C22" s="32"/>
      <c r="D22" s="32"/>
      <c r="E22" s="32"/>
      <c r="F22" s="32"/>
      <c r="G22" s="32"/>
      <c r="H22" s="32"/>
      <c r="I22" s="32"/>
      <c r="J22" s="82"/>
      <c r="K22" s="82"/>
      <c r="L22" s="31"/>
      <c r="M22" s="31"/>
      <c r="N22" s="31"/>
      <c r="O22" s="31"/>
      <c r="P22" s="14"/>
      <c r="Q22" s="14"/>
      <c r="R22" s="14"/>
      <c r="S22" s="14"/>
      <c r="T22" s="14"/>
      <c r="U22" s="14"/>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7030A0"/>
    <pageSetUpPr fitToPage="1"/>
  </sheetPr>
  <dimension ref="A1:AB75"/>
  <sheetViews>
    <sheetView topLeftCell="A25" zoomScale="73" zoomScaleNormal="73" workbookViewId="0">
      <selection activeCell="D28" sqref="D28"/>
    </sheetView>
  </sheetViews>
  <sheetFormatPr defaultRowHeight="15.75" x14ac:dyDescent="0.25"/>
  <cols>
    <col min="1" max="1" width="5.5703125" style="169" bestFit="1" customWidth="1"/>
    <col min="2" max="2" width="57.85546875" style="169" customWidth="1"/>
    <col min="3" max="3" width="13.7109375" style="169" customWidth="1"/>
    <col min="4" max="4" width="17.7109375" style="169" customWidth="1"/>
    <col min="5" max="5" width="18.28515625" style="169" bestFit="1" customWidth="1"/>
    <col min="6" max="6" width="17.7109375" style="169" bestFit="1" customWidth="1"/>
    <col min="7" max="7" width="12.85546875" style="169" customWidth="1"/>
    <col min="8" max="8" width="7.7109375" style="169" bestFit="1" customWidth="1"/>
    <col min="9" max="9" width="6.7109375" style="169" customWidth="1"/>
    <col min="10" max="10" width="8.140625" style="169" customWidth="1"/>
    <col min="11" max="11" width="7.28515625" style="169" customWidth="1"/>
    <col min="12" max="12" width="7.7109375" style="169" bestFit="1" customWidth="1"/>
    <col min="13" max="13" width="5.28515625" style="169" customWidth="1"/>
    <col min="14" max="14" width="8.5703125" style="169" customWidth="1"/>
    <col min="15" max="15" width="8.140625" style="169" customWidth="1"/>
    <col min="16" max="16" width="10.28515625" style="169" customWidth="1"/>
    <col min="17" max="17" width="6.140625" style="169" customWidth="1"/>
    <col min="18" max="18" width="8.85546875" style="169" customWidth="1"/>
    <col min="19" max="19" width="9.7109375" style="169" customWidth="1"/>
    <col min="20" max="21" width="9.140625" style="169" customWidth="1"/>
    <col min="22" max="22" width="13.7109375" style="169" customWidth="1"/>
    <col min="23" max="23" width="10.7109375" style="169" customWidth="1"/>
    <col min="24" max="24" width="14.42578125" style="169" customWidth="1"/>
    <col min="25" max="25" width="17" style="169" customWidth="1"/>
    <col min="26" max="16384" width="9.140625" style="169"/>
  </cols>
  <sheetData>
    <row r="1" spans="1:25" ht="18.75" x14ac:dyDescent="0.3">
      <c r="Y1" s="168"/>
    </row>
    <row r="2" spans="1:25" ht="18.75" customHeight="1" x14ac:dyDescent="0.25">
      <c r="A2" s="231" t="str">
        <f>'3.3 паспорт описание'!A2:C2</f>
        <v>Год раскрытия информации: 2026 год</v>
      </c>
      <c r="B2" s="231"/>
      <c r="C2" s="231"/>
      <c r="D2" s="231"/>
      <c r="E2" s="231"/>
      <c r="F2" s="231"/>
      <c r="G2" s="231"/>
      <c r="H2" s="231"/>
      <c r="I2" s="231"/>
      <c r="J2" s="231"/>
      <c r="K2" s="231"/>
      <c r="L2" s="231"/>
      <c r="M2" s="231"/>
      <c r="N2" s="231"/>
      <c r="O2" s="231"/>
      <c r="P2" s="231"/>
      <c r="Q2" s="231"/>
      <c r="R2" s="231"/>
      <c r="S2" s="231"/>
      <c r="T2" s="231"/>
      <c r="U2" s="231"/>
      <c r="V2" s="231"/>
      <c r="W2" s="231"/>
      <c r="X2" s="231"/>
      <c r="Y2" s="231"/>
    </row>
    <row r="3" spans="1:25" ht="18.75" x14ac:dyDescent="0.3">
      <c r="Y3" s="168"/>
    </row>
    <row r="4" spans="1:25" ht="18.75" x14ac:dyDescent="0.25">
      <c r="A4" s="232" t="s">
        <v>4</v>
      </c>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8.75" x14ac:dyDescent="0.25">
      <c r="A5" s="167"/>
      <c r="B5" s="167"/>
      <c r="C5" s="167"/>
      <c r="D5" s="167"/>
      <c r="E5" s="167"/>
      <c r="F5" s="167"/>
      <c r="G5" s="167"/>
      <c r="H5" s="167"/>
      <c r="I5" s="167"/>
      <c r="J5" s="166"/>
      <c r="K5" s="166"/>
      <c r="L5" s="166"/>
      <c r="M5" s="166"/>
      <c r="N5" s="166"/>
      <c r="O5" s="166"/>
      <c r="P5" s="166"/>
      <c r="Q5" s="166"/>
      <c r="R5" s="166"/>
      <c r="S5" s="166"/>
      <c r="T5" s="166"/>
      <c r="U5" s="166"/>
      <c r="V5" s="166"/>
      <c r="W5" s="166"/>
      <c r="X5" s="166"/>
      <c r="Y5" s="166"/>
    </row>
    <row r="6" spans="1:25" ht="18.75" x14ac:dyDescent="0.25">
      <c r="A6" s="228" t="str">
        <f>'3.3 паспорт описание'!A6:C6</f>
        <v>Публичное акционерное общество «Тамбовская энергосбытовая компания»</v>
      </c>
      <c r="B6" s="228"/>
      <c r="C6" s="228"/>
      <c r="D6" s="228"/>
      <c r="E6" s="228"/>
      <c r="F6" s="228"/>
      <c r="G6" s="228"/>
      <c r="H6" s="228"/>
      <c r="I6" s="228"/>
      <c r="J6" s="228"/>
      <c r="K6" s="228"/>
      <c r="L6" s="228"/>
      <c r="M6" s="228"/>
      <c r="N6" s="228"/>
      <c r="O6" s="228"/>
      <c r="P6" s="228"/>
      <c r="Q6" s="228"/>
      <c r="R6" s="228"/>
      <c r="S6" s="228"/>
      <c r="T6" s="228"/>
      <c r="U6" s="228"/>
      <c r="V6" s="228"/>
      <c r="W6" s="228"/>
      <c r="X6" s="228"/>
      <c r="Y6" s="228"/>
    </row>
    <row r="7" spans="1:25" x14ac:dyDescent="0.25">
      <c r="A7" s="227" t="s">
        <v>6</v>
      </c>
      <c r="B7" s="227"/>
      <c r="C7" s="227"/>
      <c r="D7" s="227"/>
      <c r="E7" s="227"/>
      <c r="F7" s="227"/>
      <c r="G7" s="227"/>
      <c r="H7" s="227"/>
      <c r="I7" s="227"/>
      <c r="J7" s="227"/>
      <c r="K7" s="227"/>
      <c r="L7" s="227"/>
      <c r="M7" s="227"/>
      <c r="N7" s="227"/>
      <c r="O7" s="227"/>
      <c r="P7" s="227"/>
      <c r="Q7" s="227"/>
      <c r="R7" s="227"/>
      <c r="S7" s="227"/>
      <c r="T7" s="227"/>
      <c r="U7" s="227"/>
      <c r="V7" s="227"/>
      <c r="W7" s="227"/>
      <c r="X7" s="227"/>
      <c r="Y7" s="227"/>
    </row>
    <row r="8" spans="1:25" ht="18.75" x14ac:dyDescent="0.25">
      <c r="A8" s="167"/>
      <c r="B8" s="167"/>
      <c r="C8" s="167"/>
      <c r="D8" s="167"/>
      <c r="E8" s="167"/>
      <c r="F8" s="167"/>
      <c r="G8" s="167"/>
      <c r="H8" s="167"/>
      <c r="I8" s="167"/>
      <c r="J8" s="166"/>
      <c r="K8" s="166"/>
      <c r="L8" s="166"/>
      <c r="M8" s="166"/>
      <c r="N8" s="166"/>
      <c r="O8" s="166"/>
      <c r="P8" s="166"/>
      <c r="Q8" s="166"/>
      <c r="R8" s="166"/>
      <c r="S8" s="166"/>
      <c r="T8" s="166"/>
      <c r="U8" s="166"/>
      <c r="V8" s="166"/>
      <c r="W8" s="166"/>
      <c r="X8" s="166"/>
      <c r="Y8" s="166"/>
    </row>
    <row r="9" spans="1:25" x14ac:dyDescent="0.25">
      <c r="A9" s="233" t="str">
        <f>'3.3 паспорт описание'!A9:C9</f>
        <v>Q_TESK_IP_12</v>
      </c>
      <c r="B9" s="233"/>
      <c r="C9" s="233"/>
      <c r="D9" s="233"/>
      <c r="E9" s="233"/>
      <c r="F9" s="233"/>
      <c r="G9" s="233"/>
      <c r="H9" s="233"/>
      <c r="I9" s="233"/>
      <c r="J9" s="233"/>
      <c r="K9" s="233"/>
      <c r="L9" s="233"/>
      <c r="M9" s="233"/>
      <c r="N9" s="233"/>
      <c r="O9" s="233"/>
      <c r="P9" s="233"/>
      <c r="Q9" s="233"/>
      <c r="R9" s="233"/>
      <c r="S9" s="233"/>
      <c r="T9" s="233"/>
      <c r="U9" s="233"/>
      <c r="V9" s="233"/>
      <c r="W9" s="233"/>
      <c r="X9" s="233"/>
      <c r="Y9" s="233"/>
    </row>
    <row r="10" spans="1:25" x14ac:dyDescent="0.25">
      <c r="A10" s="227" t="s">
        <v>7</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row>
    <row r="11" spans="1:25" ht="16.5" customHeight="1" x14ac:dyDescent="0.3">
      <c r="A11" s="165"/>
      <c r="B11" s="165"/>
      <c r="C11" s="165"/>
      <c r="D11" s="165"/>
      <c r="E11" s="165"/>
      <c r="F11" s="165"/>
      <c r="G11" s="165"/>
      <c r="H11" s="165"/>
      <c r="I11" s="165"/>
      <c r="J11" s="164"/>
      <c r="K11" s="164"/>
      <c r="L11" s="164"/>
      <c r="M11" s="164"/>
      <c r="N11" s="164"/>
      <c r="O11" s="164"/>
      <c r="P11" s="164"/>
      <c r="Q11" s="164"/>
      <c r="R11" s="164"/>
      <c r="S11" s="164"/>
      <c r="T11" s="164"/>
      <c r="U11" s="164"/>
      <c r="V11" s="164"/>
      <c r="W11" s="164"/>
      <c r="X11" s="164"/>
      <c r="Y11" s="164"/>
    </row>
    <row r="12" spans="1:25" ht="18.75" x14ac:dyDescent="0.25">
      <c r="A12" s="228" t="str">
        <f>'3.3 паспорт описание'!A12:C12</f>
        <v>Создание комплекса защиты ЛВС и межсетевого взаимодействия (анализатор сетевого трафика)</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row>
    <row r="13" spans="1:25" ht="15.75" customHeight="1" x14ac:dyDescent="0.25">
      <c r="A13" s="227" t="s">
        <v>8</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row>
    <row r="14" spans="1:25" x14ac:dyDescent="0.25">
      <c r="A14" s="229"/>
      <c r="B14" s="229"/>
      <c r="C14" s="229"/>
      <c r="D14" s="229"/>
      <c r="E14" s="229"/>
      <c r="F14" s="229"/>
      <c r="G14" s="229"/>
      <c r="H14" s="229"/>
      <c r="I14" s="229"/>
      <c r="J14" s="229"/>
      <c r="K14" s="229"/>
      <c r="L14" s="229"/>
      <c r="M14" s="229"/>
      <c r="N14" s="229"/>
      <c r="O14" s="229"/>
      <c r="P14" s="229"/>
      <c r="Q14" s="229"/>
      <c r="R14" s="229"/>
      <c r="S14" s="229"/>
      <c r="T14" s="229"/>
      <c r="U14" s="229"/>
      <c r="V14" s="229"/>
      <c r="W14" s="229"/>
      <c r="X14" s="229"/>
      <c r="Y14" s="229"/>
    </row>
    <row r="16" spans="1:25" x14ac:dyDescent="0.25">
      <c r="A16" s="230" t="s">
        <v>253</v>
      </c>
      <c r="B16" s="230"/>
      <c r="C16" s="230"/>
      <c r="D16" s="230"/>
      <c r="E16" s="230"/>
      <c r="F16" s="230"/>
      <c r="G16" s="230"/>
      <c r="H16" s="230"/>
      <c r="I16" s="230"/>
      <c r="J16" s="230"/>
      <c r="K16" s="230"/>
      <c r="L16" s="230"/>
      <c r="M16" s="230"/>
      <c r="N16" s="230"/>
      <c r="O16" s="230"/>
      <c r="P16" s="230"/>
      <c r="Q16" s="230"/>
      <c r="R16" s="230"/>
      <c r="S16" s="230"/>
      <c r="T16" s="230"/>
      <c r="U16" s="230"/>
      <c r="V16" s="230"/>
      <c r="W16" s="230"/>
      <c r="X16" s="230"/>
      <c r="Y16" s="230"/>
    </row>
    <row r="18" spans="1:28" ht="33" customHeight="1" x14ac:dyDescent="0.25">
      <c r="A18" s="223" t="s">
        <v>254</v>
      </c>
      <c r="B18" s="223" t="s">
        <v>255</v>
      </c>
      <c r="C18" s="222" t="s">
        <v>256</v>
      </c>
      <c r="D18" s="222"/>
      <c r="E18" s="226" t="s">
        <v>257</v>
      </c>
      <c r="F18" s="226"/>
      <c r="G18" s="223" t="s">
        <v>501</v>
      </c>
      <c r="H18" s="219">
        <v>2026</v>
      </c>
      <c r="I18" s="220"/>
      <c r="J18" s="220"/>
      <c r="K18" s="220"/>
      <c r="L18" s="219">
        <f>H18+1</f>
        <v>2027</v>
      </c>
      <c r="M18" s="220"/>
      <c r="N18" s="220"/>
      <c r="O18" s="220"/>
      <c r="P18" s="219">
        <f>L18+1</f>
        <v>2028</v>
      </c>
      <c r="Q18" s="220"/>
      <c r="R18" s="220"/>
      <c r="S18" s="220"/>
      <c r="T18" s="219">
        <f>P18+1</f>
        <v>2029</v>
      </c>
      <c r="U18" s="220"/>
      <c r="V18" s="220"/>
      <c r="W18" s="220"/>
      <c r="X18" s="221" t="s">
        <v>258</v>
      </c>
      <c r="Y18" s="221"/>
      <c r="Z18" s="163"/>
      <c r="AA18" s="163"/>
      <c r="AB18" s="163"/>
    </row>
    <row r="19" spans="1:28" ht="99.75" customHeight="1" x14ac:dyDescent="0.25">
      <c r="A19" s="224"/>
      <c r="B19" s="224"/>
      <c r="C19" s="222"/>
      <c r="D19" s="222"/>
      <c r="E19" s="226"/>
      <c r="F19" s="226"/>
      <c r="G19" s="224"/>
      <c r="H19" s="222" t="s">
        <v>259</v>
      </c>
      <c r="I19" s="222"/>
      <c r="J19" s="222" t="s">
        <v>260</v>
      </c>
      <c r="K19" s="222"/>
      <c r="L19" s="222" t="s">
        <v>259</v>
      </c>
      <c r="M19" s="222"/>
      <c r="N19" s="222" t="s">
        <v>260</v>
      </c>
      <c r="O19" s="222"/>
      <c r="P19" s="222" t="s">
        <v>259</v>
      </c>
      <c r="Q19" s="222"/>
      <c r="R19" s="222" t="s">
        <v>260</v>
      </c>
      <c r="S19" s="222"/>
      <c r="T19" s="222" t="s">
        <v>259</v>
      </c>
      <c r="U19" s="222"/>
      <c r="V19" s="222" t="s">
        <v>260</v>
      </c>
      <c r="W19" s="222"/>
      <c r="X19" s="221"/>
      <c r="Y19" s="221"/>
    </row>
    <row r="20" spans="1:28" ht="89.25" customHeight="1" x14ac:dyDescent="0.25">
      <c r="A20" s="225"/>
      <c r="B20" s="225"/>
      <c r="C20" s="162" t="s">
        <v>259</v>
      </c>
      <c r="D20" s="162" t="s">
        <v>260</v>
      </c>
      <c r="E20" s="161" t="s">
        <v>502</v>
      </c>
      <c r="F20" s="161" t="s">
        <v>503</v>
      </c>
      <c r="G20" s="225"/>
      <c r="H20" s="160" t="s">
        <v>261</v>
      </c>
      <c r="I20" s="160" t="s">
        <v>262</v>
      </c>
      <c r="J20" s="160" t="s">
        <v>261</v>
      </c>
      <c r="K20" s="160" t="s">
        <v>262</v>
      </c>
      <c r="L20" s="160" t="s">
        <v>261</v>
      </c>
      <c r="M20" s="160" t="s">
        <v>262</v>
      </c>
      <c r="N20" s="160" t="s">
        <v>261</v>
      </c>
      <c r="O20" s="160" t="s">
        <v>262</v>
      </c>
      <c r="P20" s="160" t="s">
        <v>261</v>
      </c>
      <c r="Q20" s="160" t="s">
        <v>262</v>
      </c>
      <c r="R20" s="160" t="s">
        <v>261</v>
      </c>
      <c r="S20" s="160" t="s">
        <v>262</v>
      </c>
      <c r="T20" s="160" t="s">
        <v>261</v>
      </c>
      <c r="U20" s="160" t="s">
        <v>262</v>
      </c>
      <c r="V20" s="160" t="s">
        <v>261</v>
      </c>
      <c r="W20" s="160" t="s">
        <v>262</v>
      </c>
      <c r="X20" s="162" t="s">
        <v>263</v>
      </c>
      <c r="Y20" s="162" t="s">
        <v>260</v>
      </c>
    </row>
    <row r="21" spans="1:28" ht="19.5" customHeight="1" x14ac:dyDescent="0.25">
      <c r="A21" s="159">
        <v>1</v>
      </c>
      <c r="B21" s="159">
        <v>2</v>
      </c>
      <c r="C21" s="159">
        <v>3</v>
      </c>
      <c r="D21" s="159">
        <v>4</v>
      </c>
      <c r="E21" s="159">
        <v>5</v>
      </c>
      <c r="F21" s="159">
        <v>6</v>
      </c>
      <c r="G21" s="159">
        <v>7</v>
      </c>
      <c r="H21" s="159">
        <v>8</v>
      </c>
      <c r="I21" s="159">
        <v>9</v>
      </c>
      <c r="J21" s="159">
        <v>10</v>
      </c>
      <c r="K21" s="159">
        <v>11</v>
      </c>
      <c r="L21" s="159">
        <v>12</v>
      </c>
      <c r="M21" s="159">
        <v>13</v>
      </c>
      <c r="N21" s="159">
        <v>14</v>
      </c>
      <c r="O21" s="159">
        <v>15</v>
      </c>
      <c r="P21" s="159">
        <v>16</v>
      </c>
      <c r="Q21" s="159">
        <v>17</v>
      </c>
      <c r="R21" s="159">
        <v>18</v>
      </c>
      <c r="S21" s="159">
        <v>19</v>
      </c>
      <c r="T21" s="159">
        <v>20</v>
      </c>
      <c r="U21" s="159">
        <v>21</v>
      </c>
      <c r="V21" s="159">
        <v>22</v>
      </c>
      <c r="W21" s="159">
        <v>23</v>
      </c>
      <c r="X21" s="159">
        <v>24</v>
      </c>
      <c r="Y21" s="159">
        <v>25</v>
      </c>
    </row>
    <row r="22" spans="1:28" ht="47.25" x14ac:dyDescent="0.25">
      <c r="A22" s="158">
        <v>1</v>
      </c>
      <c r="B22" s="157" t="s">
        <v>264</v>
      </c>
      <c r="C22" s="156" t="s">
        <v>504</v>
      </c>
      <c r="D22" s="155">
        <f>D25</f>
        <v>33.6568136</v>
      </c>
      <c r="E22" s="156" t="s">
        <v>504</v>
      </c>
      <c r="F22" s="156">
        <f>D22-Y22</f>
        <v>4.7458048800000014</v>
      </c>
      <c r="G22" s="156" t="s">
        <v>504</v>
      </c>
      <c r="H22" s="156" t="s">
        <v>504</v>
      </c>
      <c r="I22" s="156" t="s">
        <v>504</v>
      </c>
      <c r="J22" s="156" t="s">
        <v>504</v>
      </c>
      <c r="K22" s="156" t="s">
        <v>504</v>
      </c>
      <c r="L22" s="156" t="s">
        <v>504</v>
      </c>
      <c r="M22" s="156" t="s">
        <v>504</v>
      </c>
      <c r="N22" s="156" t="s">
        <v>504</v>
      </c>
      <c r="O22" s="156" t="s">
        <v>504</v>
      </c>
      <c r="P22" s="156" t="s">
        <v>504</v>
      </c>
      <c r="Q22" s="156" t="s">
        <v>504</v>
      </c>
      <c r="R22" s="156">
        <f>R25</f>
        <v>5.5612943599999998</v>
      </c>
      <c r="S22" s="154">
        <v>3</v>
      </c>
      <c r="T22" s="156" t="s">
        <v>504</v>
      </c>
      <c r="U22" s="156" t="s">
        <v>504</v>
      </c>
      <c r="V22" s="156">
        <f>V25</f>
        <v>23.34971436</v>
      </c>
      <c r="W22" s="153" t="s">
        <v>506</v>
      </c>
      <c r="X22" s="156" t="s">
        <v>504</v>
      </c>
      <c r="Y22" s="155">
        <f>V22+R22</f>
        <v>28.911008719999998</v>
      </c>
    </row>
    <row r="23" spans="1:28" x14ac:dyDescent="0.25">
      <c r="A23" s="153" t="s">
        <v>265</v>
      </c>
      <c r="B23" s="152" t="s">
        <v>266</v>
      </c>
      <c r="C23" s="156" t="s">
        <v>504</v>
      </c>
      <c r="D23" s="155" t="str">
        <f t="shared" ref="D23:D62" si="0">N23</f>
        <v>нд</v>
      </c>
      <c r="E23" s="156" t="s">
        <v>504</v>
      </c>
      <c r="F23" s="156" t="s">
        <v>504</v>
      </c>
      <c r="G23" s="156" t="s">
        <v>504</v>
      </c>
      <c r="H23" s="156" t="s">
        <v>504</v>
      </c>
      <c r="I23" s="156" t="s">
        <v>504</v>
      </c>
      <c r="J23" s="156" t="s">
        <v>504</v>
      </c>
      <c r="K23" s="156" t="s">
        <v>504</v>
      </c>
      <c r="L23" s="156" t="s">
        <v>504</v>
      </c>
      <c r="M23" s="156" t="s">
        <v>504</v>
      </c>
      <c r="N23" s="156" t="s">
        <v>504</v>
      </c>
      <c r="O23" s="156" t="s">
        <v>504</v>
      </c>
      <c r="P23" s="156" t="s">
        <v>504</v>
      </c>
      <c r="Q23" s="156" t="s">
        <v>504</v>
      </c>
      <c r="R23" s="156" t="s">
        <v>504</v>
      </c>
      <c r="S23" s="154" t="s">
        <v>504</v>
      </c>
      <c r="T23" s="156" t="s">
        <v>504</v>
      </c>
      <c r="U23" s="156" t="s">
        <v>504</v>
      </c>
      <c r="V23" s="156" t="s">
        <v>504</v>
      </c>
      <c r="W23" s="156" t="s">
        <v>504</v>
      </c>
      <c r="X23" s="156" t="s">
        <v>504</v>
      </c>
      <c r="Y23" s="155" t="str">
        <f t="shared" ref="Y23:Y62" si="1">N23</f>
        <v>нд</v>
      </c>
    </row>
    <row r="24" spans="1:28" x14ac:dyDescent="0.25">
      <c r="A24" s="153" t="s">
        <v>267</v>
      </c>
      <c r="B24" s="152" t="s">
        <v>268</v>
      </c>
      <c r="C24" s="156" t="s">
        <v>504</v>
      </c>
      <c r="D24" s="155" t="str">
        <f t="shared" si="0"/>
        <v>нд</v>
      </c>
      <c r="E24" s="156" t="s">
        <v>504</v>
      </c>
      <c r="F24" s="156" t="s">
        <v>504</v>
      </c>
      <c r="G24" s="156" t="s">
        <v>504</v>
      </c>
      <c r="H24" s="156" t="s">
        <v>504</v>
      </c>
      <c r="I24" s="156" t="s">
        <v>504</v>
      </c>
      <c r="J24" s="156" t="s">
        <v>504</v>
      </c>
      <c r="K24" s="156" t="s">
        <v>504</v>
      </c>
      <c r="L24" s="156" t="s">
        <v>504</v>
      </c>
      <c r="M24" s="156" t="s">
        <v>504</v>
      </c>
      <c r="N24" s="156" t="s">
        <v>504</v>
      </c>
      <c r="O24" s="156" t="s">
        <v>504</v>
      </c>
      <c r="P24" s="156" t="s">
        <v>504</v>
      </c>
      <c r="Q24" s="156" t="s">
        <v>504</v>
      </c>
      <c r="R24" s="156" t="s">
        <v>504</v>
      </c>
      <c r="S24" s="154" t="s">
        <v>504</v>
      </c>
      <c r="T24" s="156" t="s">
        <v>504</v>
      </c>
      <c r="U24" s="156" t="s">
        <v>504</v>
      </c>
      <c r="V24" s="156" t="s">
        <v>504</v>
      </c>
      <c r="W24" s="156" t="s">
        <v>504</v>
      </c>
      <c r="X24" s="156" t="s">
        <v>504</v>
      </c>
      <c r="Y24" s="155" t="str">
        <f t="shared" si="1"/>
        <v>нд</v>
      </c>
    </row>
    <row r="25" spans="1:28" ht="31.5" x14ac:dyDescent="0.25">
      <c r="A25" s="153" t="s">
        <v>269</v>
      </c>
      <c r="B25" s="152" t="s">
        <v>270</v>
      </c>
      <c r="C25" s="156" t="s">
        <v>504</v>
      </c>
      <c r="D25" s="155">
        <v>33.6568136</v>
      </c>
      <c r="E25" s="156" t="s">
        <v>504</v>
      </c>
      <c r="F25" s="156" t="s">
        <v>504</v>
      </c>
      <c r="G25" s="156" t="s">
        <v>504</v>
      </c>
      <c r="H25" s="156" t="s">
        <v>504</v>
      </c>
      <c r="I25" s="156" t="s">
        <v>504</v>
      </c>
      <c r="J25" s="156" t="s">
        <v>504</v>
      </c>
      <c r="K25" s="156" t="s">
        <v>504</v>
      </c>
      <c r="L25" s="156" t="s">
        <v>504</v>
      </c>
      <c r="M25" s="156" t="s">
        <v>504</v>
      </c>
      <c r="N25" s="156" t="s">
        <v>504</v>
      </c>
      <c r="O25" s="156" t="s">
        <v>504</v>
      </c>
      <c r="P25" s="156" t="s">
        <v>504</v>
      </c>
      <c r="Q25" s="156" t="s">
        <v>504</v>
      </c>
      <c r="R25" s="156">
        <v>5.5612943599999998</v>
      </c>
      <c r="S25" s="154">
        <v>3</v>
      </c>
      <c r="T25" s="156" t="s">
        <v>504</v>
      </c>
      <c r="U25" s="156" t="s">
        <v>504</v>
      </c>
      <c r="V25" s="156">
        <v>23.34971436</v>
      </c>
      <c r="W25" s="153" t="s">
        <v>506</v>
      </c>
      <c r="X25" s="156" t="s">
        <v>504</v>
      </c>
      <c r="Y25" s="155">
        <f>V25+R25</f>
        <v>28.911008719999998</v>
      </c>
      <c r="AA25" s="151"/>
    </row>
    <row r="26" spans="1:28" x14ac:dyDescent="0.25">
      <c r="A26" s="153" t="s">
        <v>271</v>
      </c>
      <c r="B26" s="152" t="s">
        <v>272</v>
      </c>
      <c r="C26" s="156" t="s">
        <v>504</v>
      </c>
      <c r="D26" s="155" t="str">
        <f t="shared" si="0"/>
        <v>нд</v>
      </c>
      <c r="E26" s="156" t="s">
        <v>504</v>
      </c>
      <c r="F26" s="156" t="s">
        <v>504</v>
      </c>
      <c r="G26" s="156" t="s">
        <v>504</v>
      </c>
      <c r="H26" s="156" t="s">
        <v>504</v>
      </c>
      <c r="I26" s="156" t="s">
        <v>504</v>
      </c>
      <c r="J26" s="156" t="s">
        <v>504</v>
      </c>
      <c r="K26" s="156" t="s">
        <v>504</v>
      </c>
      <c r="L26" s="156" t="s">
        <v>504</v>
      </c>
      <c r="M26" s="156" t="s">
        <v>504</v>
      </c>
      <c r="N26" s="156" t="s">
        <v>504</v>
      </c>
      <c r="O26" s="156" t="s">
        <v>504</v>
      </c>
      <c r="P26" s="156" t="s">
        <v>504</v>
      </c>
      <c r="Q26" s="156" t="s">
        <v>504</v>
      </c>
      <c r="R26" s="156" t="s">
        <v>504</v>
      </c>
      <c r="S26" s="156" t="s">
        <v>504</v>
      </c>
      <c r="T26" s="156" t="s">
        <v>504</v>
      </c>
      <c r="U26" s="156" t="s">
        <v>504</v>
      </c>
      <c r="V26" s="156" t="s">
        <v>504</v>
      </c>
      <c r="W26" s="156" t="s">
        <v>504</v>
      </c>
      <c r="X26" s="156" t="s">
        <v>504</v>
      </c>
      <c r="Y26" s="155" t="str">
        <f t="shared" si="1"/>
        <v>нд</v>
      </c>
    </row>
    <row r="27" spans="1:28" x14ac:dyDescent="0.25">
      <c r="A27" s="153" t="s">
        <v>273</v>
      </c>
      <c r="B27" s="150" t="s">
        <v>274</v>
      </c>
      <c r="C27" s="156" t="s">
        <v>504</v>
      </c>
      <c r="D27" s="155" t="str">
        <f t="shared" si="0"/>
        <v>нд</v>
      </c>
      <c r="E27" s="156" t="s">
        <v>504</v>
      </c>
      <c r="F27" s="156" t="s">
        <v>504</v>
      </c>
      <c r="G27" s="156" t="s">
        <v>504</v>
      </c>
      <c r="H27" s="156" t="s">
        <v>504</v>
      </c>
      <c r="I27" s="156" t="s">
        <v>504</v>
      </c>
      <c r="J27" s="156" t="s">
        <v>504</v>
      </c>
      <c r="K27" s="156" t="s">
        <v>504</v>
      </c>
      <c r="L27" s="156" t="s">
        <v>504</v>
      </c>
      <c r="M27" s="156" t="s">
        <v>504</v>
      </c>
      <c r="N27" s="156" t="s">
        <v>504</v>
      </c>
      <c r="O27" s="156" t="s">
        <v>504</v>
      </c>
      <c r="P27" s="156" t="s">
        <v>504</v>
      </c>
      <c r="Q27" s="156" t="s">
        <v>504</v>
      </c>
      <c r="R27" s="156" t="s">
        <v>504</v>
      </c>
      <c r="S27" s="156" t="s">
        <v>504</v>
      </c>
      <c r="T27" s="156" t="s">
        <v>504</v>
      </c>
      <c r="U27" s="156" t="s">
        <v>504</v>
      </c>
      <c r="V27" s="156" t="s">
        <v>504</v>
      </c>
      <c r="W27" s="156" t="s">
        <v>504</v>
      </c>
      <c r="X27" s="156" t="s">
        <v>504</v>
      </c>
      <c r="Y27" s="155" t="str">
        <f t="shared" si="1"/>
        <v>нд</v>
      </c>
    </row>
    <row r="28" spans="1:28" ht="47.25" x14ac:dyDescent="0.25">
      <c r="A28" s="158" t="s">
        <v>15</v>
      </c>
      <c r="B28" s="157" t="s">
        <v>275</v>
      </c>
      <c r="C28" s="156" t="s">
        <v>504</v>
      </c>
      <c r="D28" s="155">
        <f>D29+D30+D31</f>
        <v>28.220265999999999</v>
      </c>
      <c r="E28" s="156" t="s">
        <v>504</v>
      </c>
      <c r="F28" s="156">
        <f>D28-Y28</f>
        <v>3.8900040000000011</v>
      </c>
      <c r="G28" s="156" t="s">
        <v>504</v>
      </c>
      <c r="H28" s="156" t="s">
        <v>504</v>
      </c>
      <c r="I28" s="156" t="s">
        <v>504</v>
      </c>
      <c r="J28" s="156" t="s">
        <v>504</v>
      </c>
      <c r="K28" s="156" t="s">
        <v>504</v>
      </c>
      <c r="L28" s="156" t="s">
        <v>504</v>
      </c>
      <c r="M28" s="156" t="s">
        <v>504</v>
      </c>
      <c r="N28" s="156" t="s">
        <v>504</v>
      </c>
      <c r="O28" s="156" t="s">
        <v>504</v>
      </c>
      <c r="P28" s="156" t="s">
        <v>504</v>
      </c>
      <c r="Q28" s="156" t="s">
        <v>504</v>
      </c>
      <c r="R28" s="156">
        <f>R29</f>
        <v>4.5584379999999998</v>
      </c>
      <c r="S28" s="154">
        <v>3</v>
      </c>
      <c r="T28" s="156" t="s">
        <v>504</v>
      </c>
      <c r="U28" s="156" t="s">
        <v>504</v>
      </c>
      <c r="V28" s="156">
        <f>V31</f>
        <v>19.771823999999999</v>
      </c>
      <c r="W28" s="156" t="str">
        <f>W25</f>
        <v>3-4</v>
      </c>
      <c r="X28" s="156" t="s">
        <v>504</v>
      </c>
      <c r="Y28" s="155">
        <f>V28+R28</f>
        <v>24.330261999999998</v>
      </c>
    </row>
    <row r="29" spans="1:28" x14ac:dyDescent="0.25">
      <c r="A29" s="158" t="s">
        <v>276</v>
      </c>
      <c r="B29" s="152" t="s">
        <v>277</v>
      </c>
      <c r="C29" s="156" t="s">
        <v>504</v>
      </c>
      <c r="D29" s="155">
        <v>4.5584379999999998</v>
      </c>
      <c r="E29" s="156" t="s">
        <v>504</v>
      </c>
      <c r="F29" s="156" t="s">
        <v>504</v>
      </c>
      <c r="G29" s="156" t="s">
        <v>504</v>
      </c>
      <c r="H29" s="156" t="s">
        <v>504</v>
      </c>
      <c r="I29" s="156" t="s">
        <v>504</v>
      </c>
      <c r="J29" s="156" t="s">
        <v>504</v>
      </c>
      <c r="K29" s="156" t="s">
        <v>504</v>
      </c>
      <c r="L29" s="156" t="s">
        <v>504</v>
      </c>
      <c r="M29" s="156" t="s">
        <v>504</v>
      </c>
      <c r="N29" s="156" t="s">
        <v>504</v>
      </c>
      <c r="O29" s="156" t="s">
        <v>504</v>
      </c>
      <c r="P29" s="156" t="s">
        <v>504</v>
      </c>
      <c r="Q29" s="156" t="s">
        <v>504</v>
      </c>
      <c r="R29" s="156">
        <v>4.5584379999999998</v>
      </c>
      <c r="S29" s="154">
        <v>3</v>
      </c>
      <c r="T29" s="156" t="s">
        <v>504</v>
      </c>
      <c r="U29" s="156" t="s">
        <v>504</v>
      </c>
      <c r="V29" s="156" t="s">
        <v>504</v>
      </c>
      <c r="W29" s="156" t="s">
        <v>504</v>
      </c>
      <c r="X29" s="156" t="s">
        <v>504</v>
      </c>
      <c r="Y29" s="155">
        <f>R29</f>
        <v>4.5584379999999998</v>
      </c>
    </row>
    <row r="30" spans="1:28" ht="31.5" x14ac:dyDescent="0.25">
      <c r="A30" s="158" t="s">
        <v>278</v>
      </c>
      <c r="B30" s="152" t="s">
        <v>279</v>
      </c>
      <c r="C30" s="156" t="s">
        <v>504</v>
      </c>
      <c r="D30" s="155">
        <v>3.8900039999999998</v>
      </c>
      <c r="E30" s="156" t="s">
        <v>504</v>
      </c>
      <c r="F30" s="156">
        <f>D30</f>
        <v>3.8900039999999998</v>
      </c>
      <c r="G30" s="156" t="s">
        <v>504</v>
      </c>
      <c r="H30" s="156" t="s">
        <v>504</v>
      </c>
      <c r="I30" s="156" t="s">
        <v>504</v>
      </c>
      <c r="J30" s="156" t="s">
        <v>504</v>
      </c>
      <c r="K30" s="156" t="s">
        <v>504</v>
      </c>
      <c r="L30" s="156" t="s">
        <v>504</v>
      </c>
      <c r="M30" s="156" t="s">
        <v>504</v>
      </c>
      <c r="N30" s="156" t="s">
        <v>504</v>
      </c>
      <c r="O30" s="156" t="s">
        <v>504</v>
      </c>
      <c r="P30" s="156" t="s">
        <v>504</v>
      </c>
      <c r="Q30" s="156" t="s">
        <v>504</v>
      </c>
      <c r="R30" s="156" t="s">
        <v>504</v>
      </c>
      <c r="S30" s="156" t="s">
        <v>504</v>
      </c>
      <c r="T30" s="156" t="s">
        <v>504</v>
      </c>
      <c r="U30" s="156" t="s">
        <v>504</v>
      </c>
      <c r="V30" s="156" t="s">
        <v>504</v>
      </c>
      <c r="W30" s="156" t="s">
        <v>504</v>
      </c>
      <c r="X30" s="156" t="s">
        <v>504</v>
      </c>
      <c r="Y30" s="155" t="str">
        <f t="shared" ref="Y29:Y30" si="2">V30</f>
        <v>нд</v>
      </c>
    </row>
    <row r="31" spans="1:28" x14ac:dyDescent="0.25">
      <c r="A31" s="158" t="s">
        <v>280</v>
      </c>
      <c r="B31" s="152" t="s">
        <v>281</v>
      </c>
      <c r="C31" s="156" t="s">
        <v>504</v>
      </c>
      <c r="D31" s="155">
        <v>19.771823999999999</v>
      </c>
      <c r="E31" s="156" t="s">
        <v>504</v>
      </c>
      <c r="F31" s="156" t="s">
        <v>504</v>
      </c>
      <c r="G31" s="156" t="s">
        <v>504</v>
      </c>
      <c r="H31" s="156" t="s">
        <v>504</v>
      </c>
      <c r="I31" s="156" t="s">
        <v>504</v>
      </c>
      <c r="J31" s="156" t="s">
        <v>504</v>
      </c>
      <c r="K31" s="156" t="s">
        <v>504</v>
      </c>
      <c r="L31" s="156" t="s">
        <v>504</v>
      </c>
      <c r="M31" s="156" t="s">
        <v>504</v>
      </c>
      <c r="N31" s="156" t="s">
        <v>504</v>
      </c>
      <c r="O31" s="156" t="s">
        <v>504</v>
      </c>
      <c r="P31" s="156" t="s">
        <v>504</v>
      </c>
      <c r="Q31" s="156" t="s">
        <v>504</v>
      </c>
      <c r="R31" s="156" t="s">
        <v>504</v>
      </c>
      <c r="S31" s="156" t="s">
        <v>504</v>
      </c>
      <c r="T31" s="156" t="s">
        <v>504</v>
      </c>
      <c r="U31" s="156" t="s">
        <v>504</v>
      </c>
      <c r="V31" s="156">
        <v>19.771823999999999</v>
      </c>
      <c r="W31" s="153" t="s">
        <v>506</v>
      </c>
      <c r="X31" s="156" t="s">
        <v>504</v>
      </c>
      <c r="Y31" s="155">
        <f>V31</f>
        <v>19.771823999999999</v>
      </c>
    </row>
    <row r="32" spans="1:28" ht="29.25" customHeight="1" x14ac:dyDescent="0.25">
      <c r="A32" s="158" t="s">
        <v>282</v>
      </c>
      <c r="B32" s="152" t="s">
        <v>283</v>
      </c>
      <c r="C32" s="156" t="s">
        <v>504</v>
      </c>
      <c r="D32" s="155" t="str">
        <f>Y32</f>
        <v>нд</v>
      </c>
      <c r="E32" s="156" t="s">
        <v>504</v>
      </c>
      <c r="F32" s="156" t="s">
        <v>504</v>
      </c>
      <c r="G32" s="156" t="s">
        <v>504</v>
      </c>
      <c r="H32" s="156" t="s">
        <v>504</v>
      </c>
      <c r="I32" s="156" t="s">
        <v>504</v>
      </c>
      <c r="J32" s="156" t="s">
        <v>504</v>
      </c>
      <c r="K32" s="156" t="s">
        <v>504</v>
      </c>
      <c r="L32" s="156" t="s">
        <v>504</v>
      </c>
      <c r="M32" s="156" t="s">
        <v>504</v>
      </c>
      <c r="N32" s="156" t="s">
        <v>504</v>
      </c>
      <c r="O32" s="156" t="s">
        <v>504</v>
      </c>
      <c r="P32" s="156" t="s">
        <v>504</v>
      </c>
      <c r="Q32" s="156" t="s">
        <v>504</v>
      </c>
      <c r="R32" s="156" t="s">
        <v>504</v>
      </c>
      <c r="S32" s="156" t="s">
        <v>504</v>
      </c>
      <c r="T32" s="156" t="s">
        <v>504</v>
      </c>
      <c r="U32" s="156" t="s">
        <v>504</v>
      </c>
      <c r="V32" s="156" t="s">
        <v>504</v>
      </c>
      <c r="W32" s="156" t="s">
        <v>504</v>
      </c>
      <c r="X32" s="156" t="s">
        <v>504</v>
      </c>
      <c r="Y32" s="155" t="str">
        <f t="shared" si="1"/>
        <v>нд</v>
      </c>
    </row>
    <row r="33" spans="1:25" ht="31.5" x14ac:dyDescent="0.25">
      <c r="A33" s="158" t="s">
        <v>17</v>
      </c>
      <c r="B33" s="157" t="s">
        <v>284</v>
      </c>
      <c r="C33" s="156" t="s">
        <v>504</v>
      </c>
      <c r="D33" s="155" t="str">
        <f t="shared" si="0"/>
        <v>нд</v>
      </c>
      <c r="E33" s="156" t="s">
        <v>504</v>
      </c>
      <c r="F33" s="156" t="s">
        <v>504</v>
      </c>
      <c r="G33" s="156" t="s">
        <v>504</v>
      </c>
      <c r="H33" s="156" t="s">
        <v>504</v>
      </c>
      <c r="I33" s="156" t="s">
        <v>504</v>
      </c>
      <c r="J33" s="156" t="s">
        <v>504</v>
      </c>
      <c r="K33" s="156" t="s">
        <v>504</v>
      </c>
      <c r="L33" s="156" t="s">
        <v>504</v>
      </c>
      <c r="M33" s="156" t="s">
        <v>504</v>
      </c>
      <c r="N33" s="156" t="s">
        <v>504</v>
      </c>
      <c r="O33" s="156" t="s">
        <v>504</v>
      </c>
      <c r="P33" s="156" t="s">
        <v>504</v>
      </c>
      <c r="Q33" s="156" t="s">
        <v>504</v>
      </c>
      <c r="R33" s="156" t="s">
        <v>504</v>
      </c>
      <c r="S33" s="156" t="s">
        <v>504</v>
      </c>
      <c r="T33" s="156" t="s">
        <v>504</v>
      </c>
      <c r="U33" s="156" t="s">
        <v>504</v>
      </c>
      <c r="V33" s="156" t="s">
        <v>504</v>
      </c>
      <c r="W33" s="156" t="s">
        <v>504</v>
      </c>
      <c r="X33" s="156" t="s">
        <v>504</v>
      </c>
      <c r="Y33" s="155" t="str">
        <f t="shared" si="1"/>
        <v>нд</v>
      </c>
    </row>
    <row r="34" spans="1:25" ht="31.5" x14ac:dyDescent="0.25">
      <c r="A34" s="153" t="s">
        <v>285</v>
      </c>
      <c r="B34" s="149" t="s">
        <v>286</v>
      </c>
      <c r="C34" s="156" t="s">
        <v>504</v>
      </c>
      <c r="D34" s="155" t="str">
        <f t="shared" si="0"/>
        <v>нд</v>
      </c>
      <c r="E34" s="156" t="s">
        <v>504</v>
      </c>
      <c r="F34" s="156" t="s">
        <v>504</v>
      </c>
      <c r="G34" s="156" t="s">
        <v>504</v>
      </c>
      <c r="H34" s="156" t="s">
        <v>504</v>
      </c>
      <c r="I34" s="156" t="s">
        <v>504</v>
      </c>
      <c r="J34" s="156" t="s">
        <v>504</v>
      </c>
      <c r="K34" s="156" t="s">
        <v>504</v>
      </c>
      <c r="L34" s="156" t="s">
        <v>504</v>
      </c>
      <c r="M34" s="156" t="s">
        <v>504</v>
      </c>
      <c r="N34" s="156" t="s">
        <v>504</v>
      </c>
      <c r="O34" s="156" t="s">
        <v>504</v>
      </c>
      <c r="P34" s="156" t="s">
        <v>504</v>
      </c>
      <c r="Q34" s="156" t="s">
        <v>504</v>
      </c>
      <c r="R34" s="156" t="s">
        <v>504</v>
      </c>
      <c r="S34" s="156" t="s">
        <v>504</v>
      </c>
      <c r="T34" s="156" t="s">
        <v>504</v>
      </c>
      <c r="U34" s="156" t="s">
        <v>504</v>
      </c>
      <c r="V34" s="156" t="s">
        <v>504</v>
      </c>
      <c r="W34" s="156" t="s">
        <v>504</v>
      </c>
      <c r="X34" s="156" t="s">
        <v>504</v>
      </c>
      <c r="Y34" s="155" t="str">
        <f t="shared" si="1"/>
        <v>нд</v>
      </c>
    </row>
    <row r="35" spans="1:25" x14ac:dyDescent="0.25">
      <c r="A35" s="153" t="s">
        <v>287</v>
      </c>
      <c r="B35" s="149" t="s">
        <v>288</v>
      </c>
      <c r="C35" s="156" t="s">
        <v>504</v>
      </c>
      <c r="D35" s="155" t="str">
        <f t="shared" si="0"/>
        <v>нд</v>
      </c>
      <c r="E35" s="156" t="s">
        <v>504</v>
      </c>
      <c r="F35" s="156" t="s">
        <v>504</v>
      </c>
      <c r="G35" s="156" t="s">
        <v>504</v>
      </c>
      <c r="H35" s="156" t="s">
        <v>504</v>
      </c>
      <c r="I35" s="156" t="s">
        <v>504</v>
      </c>
      <c r="J35" s="156" t="s">
        <v>504</v>
      </c>
      <c r="K35" s="156" t="s">
        <v>504</v>
      </c>
      <c r="L35" s="156" t="s">
        <v>504</v>
      </c>
      <c r="M35" s="156" t="s">
        <v>504</v>
      </c>
      <c r="N35" s="156" t="s">
        <v>504</v>
      </c>
      <c r="O35" s="156" t="s">
        <v>504</v>
      </c>
      <c r="P35" s="156" t="s">
        <v>504</v>
      </c>
      <c r="Q35" s="156" t="s">
        <v>504</v>
      </c>
      <c r="R35" s="156" t="s">
        <v>504</v>
      </c>
      <c r="S35" s="156" t="s">
        <v>504</v>
      </c>
      <c r="T35" s="156" t="s">
        <v>504</v>
      </c>
      <c r="U35" s="156" t="s">
        <v>504</v>
      </c>
      <c r="V35" s="156" t="s">
        <v>504</v>
      </c>
      <c r="W35" s="156" t="s">
        <v>504</v>
      </c>
      <c r="X35" s="156" t="s">
        <v>504</v>
      </c>
      <c r="Y35" s="155" t="str">
        <f t="shared" si="1"/>
        <v>нд</v>
      </c>
    </row>
    <row r="36" spans="1:25" x14ac:dyDescent="0.25">
      <c r="A36" s="153" t="s">
        <v>289</v>
      </c>
      <c r="B36" s="149" t="s">
        <v>290</v>
      </c>
      <c r="C36" s="156" t="s">
        <v>504</v>
      </c>
      <c r="D36" s="155" t="str">
        <f t="shared" si="0"/>
        <v>нд</v>
      </c>
      <c r="E36" s="156" t="s">
        <v>504</v>
      </c>
      <c r="F36" s="156" t="s">
        <v>504</v>
      </c>
      <c r="G36" s="156" t="s">
        <v>504</v>
      </c>
      <c r="H36" s="156" t="s">
        <v>504</v>
      </c>
      <c r="I36" s="156" t="s">
        <v>504</v>
      </c>
      <c r="J36" s="156" t="s">
        <v>504</v>
      </c>
      <c r="K36" s="156" t="s">
        <v>504</v>
      </c>
      <c r="L36" s="156" t="s">
        <v>504</v>
      </c>
      <c r="M36" s="156" t="s">
        <v>504</v>
      </c>
      <c r="N36" s="156" t="s">
        <v>504</v>
      </c>
      <c r="O36" s="156" t="s">
        <v>504</v>
      </c>
      <c r="P36" s="156" t="s">
        <v>504</v>
      </c>
      <c r="Q36" s="156" t="s">
        <v>504</v>
      </c>
      <c r="R36" s="156" t="s">
        <v>504</v>
      </c>
      <c r="S36" s="156" t="s">
        <v>504</v>
      </c>
      <c r="T36" s="156" t="s">
        <v>504</v>
      </c>
      <c r="U36" s="156" t="s">
        <v>504</v>
      </c>
      <c r="V36" s="156" t="s">
        <v>504</v>
      </c>
      <c r="W36" s="156" t="s">
        <v>504</v>
      </c>
      <c r="X36" s="156" t="s">
        <v>504</v>
      </c>
      <c r="Y36" s="155" t="str">
        <f t="shared" si="1"/>
        <v>нд</v>
      </c>
    </row>
    <row r="37" spans="1:25" ht="31.5" x14ac:dyDescent="0.25">
      <c r="A37" s="153" t="s">
        <v>291</v>
      </c>
      <c r="B37" s="152" t="s">
        <v>292</v>
      </c>
      <c r="C37" s="156" t="s">
        <v>504</v>
      </c>
      <c r="D37" s="155" t="str">
        <f t="shared" si="0"/>
        <v>нд</v>
      </c>
      <c r="E37" s="156" t="s">
        <v>504</v>
      </c>
      <c r="F37" s="156" t="s">
        <v>504</v>
      </c>
      <c r="G37" s="156" t="s">
        <v>504</v>
      </c>
      <c r="H37" s="156" t="s">
        <v>504</v>
      </c>
      <c r="I37" s="156" t="s">
        <v>504</v>
      </c>
      <c r="J37" s="156" t="s">
        <v>504</v>
      </c>
      <c r="K37" s="156" t="s">
        <v>504</v>
      </c>
      <c r="L37" s="156" t="s">
        <v>504</v>
      </c>
      <c r="M37" s="156" t="s">
        <v>504</v>
      </c>
      <c r="N37" s="156" t="s">
        <v>504</v>
      </c>
      <c r="O37" s="156" t="s">
        <v>504</v>
      </c>
      <c r="P37" s="156" t="s">
        <v>504</v>
      </c>
      <c r="Q37" s="156" t="s">
        <v>504</v>
      </c>
      <c r="R37" s="156" t="s">
        <v>504</v>
      </c>
      <c r="S37" s="156" t="s">
        <v>504</v>
      </c>
      <c r="T37" s="156" t="s">
        <v>504</v>
      </c>
      <c r="U37" s="156" t="s">
        <v>504</v>
      </c>
      <c r="V37" s="156" t="s">
        <v>504</v>
      </c>
      <c r="W37" s="156" t="s">
        <v>504</v>
      </c>
      <c r="X37" s="156" t="s">
        <v>504</v>
      </c>
      <c r="Y37" s="155" t="str">
        <f t="shared" si="1"/>
        <v>нд</v>
      </c>
    </row>
    <row r="38" spans="1:25" ht="31.5" x14ac:dyDescent="0.25">
      <c r="A38" s="153" t="s">
        <v>293</v>
      </c>
      <c r="B38" s="152" t="s">
        <v>294</v>
      </c>
      <c r="C38" s="156" t="s">
        <v>504</v>
      </c>
      <c r="D38" s="155" t="str">
        <f t="shared" si="0"/>
        <v>нд</v>
      </c>
      <c r="E38" s="156" t="s">
        <v>504</v>
      </c>
      <c r="F38" s="156" t="s">
        <v>504</v>
      </c>
      <c r="G38" s="156" t="s">
        <v>504</v>
      </c>
      <c r="H38" s="156" t="s">
        <v>504</v>
      </c>
      <c r="I38" s="156" t="s">
        <v>504</v>
      </c>
      <c r="J38" s="156" t="s">
        <v>504</v>
      </c>
      <c r="K38" s="156" t="s">
        <v>504</v>
      </c>
      <c r="L38" s="156" t="s">
        <v>504</v>
      </c>
      <c r="M38" s="156" t="s">
        <v>504</v>
      </c>
      <c r="N38" s="156" t="s">
        <v>504</v>
      </c>
      <c r="O38" s="156" t="s">
        <v>504</v>
      </c>
      <c r="P38" s="156" t="s">
        <v>504</v>
      </c>
      <c r="Q38" s="156" t="s">
        <v>504</v>
      </c>
      <c r="R38" s="156" t="s">
        <v>504</v>
      </c>
      <c r="S38" s="156" t="s">
        <v>504</v>
      </c>
      <c r="T38" s="156" t="s">
        <v>504</v>
      </c>
      <c r="U38" s="156" t="s">
        <v>504</v>
      </c>
      <c r="V38" s="156" t="s">
        <v>504</v>
      </c>
      <c r="W38" s="156" t="s">
        <v>504</v>
      </c>
      <c r="X38" s="156" t="s">
        <v>504</v>
      </c>
      <c r="Y38" s="155" t="str">
        <f t="shared" si="1"/>
        <v>нд</v>
      </c>
    </row>
    <row r="39" spans="1:25" x14ac:dyDescent="0.25">
      <c r="A39" s="153" t="s">
        <v>295</v>
      </c>
      <c r="B39" s="152" t="s">
        <v>296</v>
      </c>
      <c r="C39" s="156" t="s">
        <v>504</v>
      </c>
      <c r="D39" s="155" t="str">
        <f t="shared" si="0"/>
        <v>нд</v>
      </c>
      <c r="E39" s="156" t="s">
        <v>504</v>
      </c>
      <c r="F39" s="156" t="s">
        <v>504</v>
      </c>
      <c r="G39" s="156" t="s">
        <v>504</v>
      </c>
      <c r="H39" s="156" t="s">
        <v>504</v>
      </c>
      <c r="I39" s="156" t="s">
        <v>504</v>
      </c>
      <c r="J39" s="156" t="s">
        <v>504</v>
      </c>
      <c r="K39" s="156" t="s">
        <v>504</v>
      </c>
      <c r="L39" s="156" t="s">
        <v>504</v>
      </c>
      <c r="M39" s="156" t="s">
        <v>504</v>
      </c>
      <c r="N39" s="156" t="s">
        <v>504</v>
      </c>
      <c r="O39" s="156" t="s">
        <v>504</v>
      </c>
      <c r="P39" s="156" t="s">
        <v>504</v>
      </c>
      <c r="Q39" s="156" t="s">
        <v>504</v>
      </c>
      <c r="R39" s="156" t="s">
        <v>504</v>
      </c>
      <c r="S39" s="156" t="s">
        <v>504</v>
      </c>
      <c r="T39" s="156" t="s">
        <v>504</v>
      </c>
      <c r="U39" s="156" t="s">
        <v>504</v>
      </c>
      <c r="V39" s="156" t="s">
        <v>504</v>
      </c>
      <c r="W39" s="156" t="s">
        <v>504</v>
      </c>
      <c r="X39" s="156" t="s">
        <v>504</v>
      </c>
      <c r="Y39" s="155" t="str">
        <f t="shared" si="1"/>
        <v>нд</v>
      </c>
    </row>
    <row r="40" spans="1:25" ht="18.75" x14ac:dyDescent="0.25">
      <c r="A40" s="153" t="s">
        <v>297</v>
      </c>
      <c r="B40" s="149" t="s">
        <v>298</v>
      </c>
      <c r="C40" s="156" t="s">
        <v>504</v>
      </c>
      <c r="D40" s="155" t="str">
        <f t="shared" si="0"/>
        <v>нд</v>
      </c>
      <c r="E40" s="156" t="s">
        <v>504</v>
      </c>
      <c r="F40" s="156" t="s">
        <v>504</v>
      </c>
      <c r="G40" s="156" t="s">
        <v>504</v>
      </c>
      <c r="H40" s="156" t="s">
        <v>504</v>
      </c>
      <c r="I40" s="156" t="s">
        <v>504</v>
      </c>
      <c r="J40" s="156" t="s">
        <v>504</v>
      </c>
      <c r="K40" s="156" t="s">
        <v>504</v>
      </c>
      <c r="L40" s="156" t="s">
        <v>504</v>
      </c>
      <c r="M40" s="156" t="s">
        <v>504</v>
      </c>
      <c r="N40" s="156" t="s">
        <v>504</v>
      </c>
      <c r="O40" s="156" t="s">
        <v>504</v>
      </c>
      <c r="P40" s="156" t="s">
        <v>504</v>
      </c>
      <c r="Q40" s="156" t="s">
        <v>504</v>
      </c>
      <c r="R40" s="156" t="s">
        <v>504</v>
      </c>
      <c r="S40" s="156" t="s">
        <v>504</v>
      </c>
      <c r="T40" s="156" t="s">
        <v>504</v>
      </c>
      <c r="U40" s="156" t="s">
        <v>504</v>
      </c>
      <c r="V40" s="156" t="s">
        <v>504</v>
      </c>
      <c r="W40" s="156" t="s">
        <v>504</v>
      </c>
      <c r="X40" s="156" t="s">
        <v>504</v>
      </c>
      <c r="Y40" s="155" t="str">
        <f t="shared" si="1"/>
        <v>нд</v>
      </c>
    </row>
    <row r="41" spans="1:25" x14ac:dyDescent="0.25">
      <c r="A41" s="158" t="s">
        <v>19</v>
      </c>
      <c r="B41" s="157" t="s">
        <v>299</v>
      </c>
      <c r="C41" s="156" t="s">
        <v>504</v>
      </c>
      <c r="D41" s="155" t="str">
        <f t="shared" si="0"/>
        <v>нд</v>
      </c>
      <c r="E41" s="156" t="s">
        <v>504</v>
      </c>
      <c r="F41" s="156" t="s">
        <v>504</v>
      </c>
      <c r="G41" s="156" t="s">
        <v>504</v>
      </c>
      <c r="H41" s="156" t="s">
        <v>504</v>
      </c>
      <c r="I41" s="156" t="s">
        <v>504</v>
      </c>
      <c r="J41" s="156" t="s">
        <v>504</v>
      </c>
      <c r="K41" s="156" t="s">
        <v>504</v>
      </c>
      <c r="L41" s="156" t="s">
        <v>504</v>
      </c>
      <c r="M41" s="156" t="s">
        <v>504</v>
      </c>
      <c r="N41" s="156" t="s">
        <v>504</v>
      </c>
      <c r="O41" s="156" t="s">
        <v>504</v>
      </c>
      <c r="P41" s="156" t="s">
        <v>504</v>
      </c>
      <c r="Q41" s="156" t="s">
        <v>504</v>
      </c>
      <c r="R41" s="156" t="s">
        <v>504</v>
      </c>
      <c r="S41" s="156" t="s">
        <v>504</v>
      </c>
      <c r="T41" s="156" t="s">
        <v>504</v>
      </c>
      <c r="U41" s="156" t="s">
        <v>504</v>
      </c>
      <c r="V41" s="156" t="s">
        <v>504</v>
      </c>
      <c r="W41" s="156" t="s">
        <v>504</v>
      </c>
      <c r="X41" s="156" t="s">
        <v>504</v>
      </c>
      <c r="Y41" s="155" t="str">
        <f t="shared" si="1"/>
        <v>нд</v>
      </c>
    </row>
    <row r="42" spans="1:25" x14ac:dyDescent="0.25">
      <c r="A42" s="153" t="s">
        <v>300</v>
      </c>
      <c r="B42" s="152" t="s">
        <v>301</v>
      </c>
      <c r="C42" s="156" t="s">
        <v>504</v>
      </c>
      <c r="D42" s="155" t="str">
        <f t="shared" si="0"/>
        <v>нд</v>
      </c>
      <c r="E42" s="156" t="s">
        <v>504</v>
      </c>
      <c r="F42" s="156" t="s">
        <v>504</v>
      </c>
      <c r="G42" s="156" t="s">
        <v>504</v>
      </c>
      <c r="H42" s="156" t="s">
        <v>504</v>
      </c>
      <c r="I42" s="156" t="s">
        <v>504</v>
      </c>
      <c r="J42" s="156" t="s">
        <v>504</v>
      </c>
      <c r="K42" s="156" t="s">
        <v>504</v>
      </c>
      <c r="L42" s="156" t="s">
        <v>504</v>
      </c>
      <c r="M42" s="156" t="s">
        <v>504</v>
      </c>
      <c r="N42" s="156" t="s">
        <v>504</v>
      </c>
      <c r="O42" s="156" t="s">
        <v>504</v>
      </c>
      <c r="P42" s="156" t="s">
        <v>504</v>
      </c>
      <c r="Q42" s="156" t="s">
        <v>504</v>
      </c>
      <c r="R42" s="156" t="s">
        <v>504</v>
      </c>
      <c r="S42" s="156" t="s">
        <v>504</v>
      </c>
      <c r="T42" s="156" t="s">
        <v>504</v>
      </c>
      <c r="U42" s="156" t="s">
        <v>504</v>
      </c>
      <c r="V42" s="156" t="s">
        <v>504</v>
      </c>
      <c r="W42" s="156" t="s">
        <v>504</v>
      </c>
      <c r="X42" s="156" t="s">
        <v>504</v>
      </c>
      <c r="Y42" s="155" t="str">
        <f t="shared" si="1"/>
        <v>нд</v>
      </c>
    </row>
    <row r="43" spans="1:25" x14ac:dyDescent="0.25">
      <c r="A43" s="153" t="s">
        <v>302</v>
      </c>
      <c r="B43" s="152" t="s">
        <v>288</v>
      </c>
      <c r="C43" s="156" t="s">
        <v>504</v>
      </c>
      <c r="D43" s="155" t="str">
        <f t="shared" si="0"/>
        <v>нд</v>
      </c>
      <c r="E43" s="156" t="s">
        <v>504</v>
      </c>
      <c r="F43" s="156" t="s">
        <v>504</v>
      </c>
      <c r="G43" s="156" t="s">
        <v>504</v>
      </c>
      <c r="H43" s="156" t="s">
        <v>504</v>
      </c>
      <c r="I43" s="156" t="s">
        <v>504</v>
      </c>
      <c r="J43" s="156" t="s">
        <v>504</v>
      </c>
      <c r="K43" s="156" t="s">
        <v>504</v>
      </c>
      <c r="L43" s="156" t="s">
        <v>504</v>
      </c>
      <c r="M43" s="156" t="s">
        <v>504</v>
      </c>
      <c r="N43" s="156" t="s">
        <v>504</v>
      </c>
      <c r="O43" s="156" t="s">
        <v>504</v>
      </c>
      <c r="P43" s="156" t="s">
        <v>504</v>
      </c>
      <c r="Q43" s="156" t="s">
        <v>504</v>
      </c>
      <c r="R43" s="156" t="s">
        <v>504</v>
      </c>
      <c r="S43" s="156" t="s">
        <v>504</v>
      </c>
      <c r="T43" s="156" t="s">
        <v>504</v>
      </c>
      <c r="U43" s="156" t="s">
        <v>504</v>
      </c>
      <c r="V43" s="156" t="s">
        <v>504</v>
      </c>
      <c r="W43" s="156" t="s">
        <v>504</v>
      </c>
      <c r="X43" s="156" t="s">
        <v>504</v>
      </c>
      <c r="Y43" s="155" t="str">
        <f t="shared" si="1"/>
        <v>нд</v>
      </c>
    </row>
    <row r="44" spans="1:25" x14ac:dyDescent="0.25">
      <c r="A44" s="153" t="s">
        <v>303</v>
      </c>
      <c r="B44" s="152" t="s">
        <v>290</v>
      </c>
      <c r="C44" s="156" t="s">
        <v>504</v>
      </c>
      <c r="D44" s="155" t="str">
        <f t="shared" si="0"/>
        <v>нд</v>
      </c>
      <c r="E44" s="156" t="s">
        <v>504</v>
      </c>
      <c r="F44" s="156" t="s">
        <v>504</v>
      </c>
      <c r="G44" s="156" t="s">
        <v>504</v>
      </c>
      <c r="H44" s="156" t="s">
        <v>504</v>
      </c>
      <c r="I44" s="156" t="s">
        <v>504</v>
      </c>
      <c r="J44" s="156" t="s">
        <v>504</v>
      </c>
      <c r="K44" s="156" t="s">
        <v>504</v>
      </c>
      <c r="L44" s="156" t="s">
        <v>504</v>
      </c>
      <c r="M44" s="156" t="s">
        <v>504</v>
      </c>
      <c r="N44" s="156" t="s">
        <v>504</v>
      </c>
      <c r="O44" s="156" t="s">
        <v>504</v>
      </c>
      <c r="P44" s="156" t="s">
        <v>504</v>
      </c>
      <c r="Q44" s="156" t="s">
        <v>504</v>
      </c>
      <c r="R44" s="156" t="s">
        <v>504</v>
      </c>
      <c r="S44" s="156" t="s">
        <v>504</v>
      </c>
      <c r="T44" s="156" t="s">
        <v>504</v>
      </c>
      <c r="U44" s="156" t="s">
        <v>504</v>
      </c>
      <c r="V44" s="156" t="s">
        <v>504</v>
      </c>
      <c r="W44" s="156" t="s">
        <v>504</v>
      </c>
      <c r="X44" s="156" t="s">
        <v>504</v>
      </c>
      <c r="Y44" s="155" t="str">
        <f t="shared" si="1"/>
        <v>нд</v>
      </c>
    </row>
    <row r="45" spans="1:25" ht="31.5" x14ac:dyDescent="0.25">
      <c r="A45" s="153" t="s">
        <v>304</v>
      </c>
      <c r="B45" s="152" t="s">
        <v>292</v>
      </c>
      <c r="C45" s="156" t="s">
        <v>504</v>
      </c>
      <c r="D45" s="155" t="str">
        <f t="shared" si="0"/>
        <v>нд</v>
      </c>
      <c r="E45" s="156" t="s">
        <v>504</v>
      </c>
      <c r="F45" s="156" t="s">
        <v>504</v>
      </c>
      <c r="G45" s="156" t="s">
        <v>504</v>
      </c>
      <c r="H45" s="156" t="s">
        <v>504</v>
      </c>
      <c r="I45" s="156" t="s">
        <v>504</v>
      </c>
      <c r="J45" s="156" t="s">
        <v>504</v>
      </c>
      <c r="K45" s="156" t="s">
        <v>504</v>
      </c>
      <c r="L45" s="156" t="s">
        <v>504</v>
      </c>
      <c r="M45" s="156" t="s">
        <v>504</v>
      </c>
      <c r="N45" s="156" t="s">
        <v>504</v>
      </c>
      <c r="O45" s="156" t="s">
        <v>504</v>
      </c>
      <c r="P45" s="156" t="s">
        <v>504</v>
      </c>
      <c r="Q45" s="156" t="s">
        <v>504</v>
      </c>
      <c r="R45" s="156" t="s">
        <v>504</v>
      </c>
      <c r="S45" s="156" t="s">
        <v>504</v>
      </c>
      <c r="T45" s="156" t="s">
        <v>504</v>
      </c>
      <c r="U45" s="156" t="s">
        <v>504</v>
      </c>
      <c r="V45" s="156" t="s">
        <v>504</v>
      </c>
      <c r="W45" s="156" t="s">
        <v>504</v>
      </c>
      <c r="X45" s="156" t="s">
        <v>504</v>
      </c>
      <c r="Y45" s="155" t="str">
        <f t="shared" si="1"/>
        <v>нд</v>
      </c>
    </row>
    <row r="46" spans="1:25" ht="31.5" x14ac:dyDescent="0.25">
      <c r="A46" s="153" t="s">
        <v>305</v>
      </c>
      <c r="B46" s="152" t="s">
        <v>294</v>
      </c>
      <c r="C46" s="156" t="s">
        <v>504</v>
      </c>
      <c r="D46" s="155" t="str">
        <f t="shared" si="0"/>
        <v>нд</v>
      </c>
      <c r="E46" s="156" t="s">
        <v>504</v>
      </c>
      <c r="F46" s="156" t="s">
        <v>504</v>
      </c>
      <c r="G46" s="156" t="s">
        <v>504</v>
      </c>
      <c r="H46" s="156" t="s">
        <v>504</v>
      </c>
      <c r="I46" s="156" t="s">
        <v>504</v>
      </c>
      <c r="J46" s="156" t="s">
        <v>504</v>
      </c>
      <c r="K46" s="156" t="s">
        <v>504</v>
      </c>
      <c r="L46" s="156" t="s">
        <v>504</v>
      </c>
      <c r="M46" s="156" t="s">
        <v>504</v>
      </c>
      <c r="N46" s="156" t="s">
        <v>504</v>
      </c>
      <c r="O46" s="156" t="s">
        <v>504</v>
      </c>
      <c r="P46" s="156" t="s">
        <v>504</v>
      </c>
      <c r="Q46" s="156" t="s">
        <v>504</v>
      </c>
      <c r="R46" s="156" t="s">
        <v>504</v>
      </c>
      <c r="S46" s="156" t="s">
        <v>504</v>
      </c>
      <c r="T46" s="156" t="s">
        <v>504</v>
      </c>
      <c r="U46" s="156" t="s">
        <v>504</v>
      </c>
      <c r="V46" s="156" t="s">
        <v>504</v>
      </c>
      <c r="W46" s="156" t="s">
        <v>504</v>
      </c>
      <c r="X46" s="156" t="s">
        <v>504</v>
      </c>
      <c r="Y46" s="155" t="str">
        <f t="shared" si="1"/>
        <v>нд</v>
      </c>
    </row>
    <row r="47" spans="1:25" x14ac:dyDescent="0.25">
      <c r="A47" s="153" t="s">
        <v>306</v>
      </c>
      <c r="B47" s="152" t="s">
        <v>296</v>
      </c>
      <c r="C47" s="156" t="s">
        <v>504</v>
      </c>
      <c r="D47" s="155" t="str">
        <f t="shared" si="0"/>
        <v>нд</v>
      </c>
      <c r="E47" s="156" t="s">
        <v>504</v>
      </c>
      <c r="F47" s="156" t="s">
        <v>504</v>
      </c>
      <c r="G47" s="156" t="s">
        <v>504</v>
      </c>
      <c r="H47" s="156" t="s">
        <v>504</v>
      </c>
      <c r="I47" s="156" t="s">
        <v>504</v>
      </c>
      <c r="J47" s="156" t="s">
        <v>504</v>
      </c>
      <c r="K47" s="156" t="s">
        <v>504</v>
      </c>
      <c r="L47" s="156" t="s">
        <v>504</v>
      </c>
      <c r="M47" s="156" t="s">
        <v>504</v>
      </c>
      <c r="N47" s="156" t="s">
        <v>504</v>
      </c>
      <c r="O47" s="156" t="s">
        <v>504</v>
      </c>
      <c r="P47" s="156" t="s">
        <v>504</v>
      </c>
      <c r="Q47" s="156" t="s">
        <v>504</v>
      </c>
      <c r="R47" s="156" t="s">
        <v>504</v>
      </c>
      <c r="S47" s="156" t="s">
        <v>504</v>
      </c>
      <c r="T47" s="156" t="s">
        <v>504</v>
      </c>
      <c r="U47" s="156" t="s">
        <v>504</v>
      </c>
      <c r="V47" s="156" t="s">
        <v>504</v>
      </c>
      <c r="W47" s="156" t="s">
        <v>504</v>
      </c>
      <c r="X47" s="156" t="s">
        <v>504</v>
      </c>
      <c r="Y47" s="155" t="str">
        <f t="shared" si="1"/>
        <v>нд</v>
      </c>
    </row>
    <row r="48" spans="1:25" ht="18.75" x14ac:dyDescent="0.25">
      <c r="A48" s="153" t="s">
        <v>307</v>
      </c>
      <c r="B48" s="149" t="s">
        <v>298</v>
      </c>
      <c r="C48" s="156" t="s">
        <v>504</v>
      </c>
      <c r="D48" s="155" t="str">
        <f t="shared" si="0"/>
        <v>нд</v>
      </c>
      <c r="E48" s="156" t="s">
        <v>504</v>
      </c>
      <c r="F48" s="156" t="s">
        <v>504</v>
      </c>
      <c r="G48" s="156" t="s">
        <v>504</v>
      </c>
      <c r="H48" s="156" t="s">
        <v>504</v>
      </c>
      <c r="I48" s="156" t="s">
        <v>504</v>
      </c>
      <c r="J48" s="156" t="s">
        <v>504</v>
      </c>
      <c r="K48" s="156" t="s">
        <v>504</v>
      </c>
      <c r="L48" s="156" t="s">
        <v>504</v>
      </c>
      <c r="M48" s="156" t="s">
        <v>504</v>
      </c>
      <c r="N48" s="156" t="s">
        <v>504</v>
      </c>
      <c r="O48" s="156" t="s">
        <v>504</v>
      </c>
      <c r="P48" s="156" t="s">
        <v>504</v>
      </c>
      <c r="Q48" s="156" t="s">
        <v>504</v>
      </c>
      <c r="R48" s="156" t="s">
        <v>504</v>
      </c>
      <c r="S48" s="156" t="s">
        <v>504</v>
      </c>
      <c r="T48" s="156" t="s">
        <v>504</v>
      </c>
      <c r="U48" s="156" t="s">
        <v>504</v>
      </c>
      <c r="V48" s="156" t="s">
        <v>504</v>
      </c>
      <c r="W48" s="156" t="s">
        <v>504</v>
      </c>
      <c r="X48" s="156" t="s">
        <v>504</v>
      </c>
      <c r="Y48" s="155" t="str">
        <f t="shared" si="1"/>
        <v>нд</v>
      </c>
    </row>
    <row r="49" spans="1:25" ht="31.5" x14ac:dyDescent="0.25">
      <c r="A49" s="158" t="s">
        <v>21</v>
      </c>
      <c r="B49" s="157" t="s">
        <v>308</v>
      </c>
      <c r="C49" s="156" t="s">
        <v>504</v>
      </c>
      <c r="D49" s="155">
        <v>28.220265999999999</v>
      </c>
      <c r="E49" s="156" t="s">
        <v>504</v>
      </c>
      <c r="F49" s="156">
        <f>D49</f>
        <v>28.220265999999999</v>
      </c>
      <c r="G49" s="156" t="s">
        <v>504</v>
      </c>
      <c r="H49" s="156" t="s">
        <v>504</v>
      </c>
      <c r="I49" s="156" t="s">
        <v>504</v>
      </c>
      <c r="J49" s="156" t="s">
        <v>504</v>
      </c>
      <c r="K49" s="156" t="s">
        <v>504</v>
      </c>
      <c r="L49" s="156" t="s">
        <v>504</v>
      </c>
      <c r="M49" s="156" t="s">
        <v>504</v>
      </c>
      <c r="N49" s="156" t="s">
        <v>504</v>
      </c>
      <c r="O49" s="156" t="s">
        <v>504</v>
      </c>
      <c r="P49" s="156" t="s">
        <v>504</v>
      </c>
      <c r="Q49" s="156" t="s">
        <v>504</v>
      </c>
      <c r="R49" s="156" t="s">
        <v>504</v>
      </c>
      <c r="S49" s="156" t="s">
        <v>504</v>
      </c>
      <c r="T49" s="156" t="s">
        <v>504</v>
      </c>
      <c r="U49" s="156" t="s">
        <v>504</v>
      </c>
      <c r="V49" s="156" t="s">
        <v>504</v>
      </c>
      <c r="W49" s="156" t="s">
        <v>504</v>
      </c>
      <c r="X49" s="156" t="s">
        <v>504</v>
      </c>
      <c r="Y49" s="155" t="str">
        <f t="shared" si="1"/>
        <v>нд</v>
      </c>
    </row>
    <row r="50" spans="1:25" x14ac:dyDescent="0.25">
      <c r="A50" s="153" t="s">
        <v>309</v>
      </c>
      <c r="B50" s="152" t="s">
        <v>310</v>
      </c>
      <c r="C50" s="156" t="s">
        <v>504</v>
      </c>
      <c r="D50" s="155" t="str">
        <f t="shared" si="0"/>
        <v>нд</v>
      </c>
      <c r="E50" s="156" t="s">
        <v>504</v>
      </c>
      <c r="F50" s="156" t="s">
        <v>504</v>
      </c>
      <c r="G50" s="156" t="s">
        <v>504</v>
      </c>
      <c r="H50" s="156" t="s">
        <v>504</v>
      </c>
      <c r="I50" s="156" t="s">
        <v>504</v>
      </c>
      <c r="J50" s="156" t="s">
        <v>504</v>
      </c>
      <c r="K50" s="156" t="s">
        <v>504</v>
      </c>
      <c r="L50" s="156" t="s">
        <v>504</v>
      </c>
      <c r="M50" s="156" t="s">
        <v>504</v>
      </c>
      <c r="N50" s="156" t="s">
        <v>504</v>
      </c>
      <c r="O50" s="156" t="s">
        <v>504</v>
      </c>
      <c r="P50" s="156" t="s">
        <v>504</v>
      </c>
      <c r="Q50" s="156" t="s">
        <v>504</v>
      </c>
      <c r="R50" s="156" t="s">
        <v>504</v>
      </c>
      <c r="S50" s="156" t="s">
        <v>504</v>
      </c>
      <c r="T50" s="156" t="s">
        <v>504</v>
      </c>
      <c r="U50" s="156" t="s">
        <v>504</v>
      </c>
      <c r="V50" s="156" t="s">
        <v>504</v>
      </c>
      <c r="W50" s="156" t="s">
        <v>504</v>
      </c>
      <c r="X50" s="156" t="s">
        <v>504</v>
      </c>
      <c r="Y50" s="155" t="str">
        <f t="shared" si="1"/>
        <v>нд</v>
      </c>
    </row>
    <row r="51" spans="1:25" x14ac:dyDescent="0.25">
      <c r="A51" s="153" t="s">
        <v>311</v>
      </c>
      <c r="B51" s="152" t="s">
        <v>312</v>
      </c>
      <c r="C51" s="156" t="s">
        <v>504</v>
      </c>
      <c r="D51" s="155" t="str">
        <f t="shared" si="0"/>
        <v>нд</v>
      </c>
      <c r="E51" s="156" t="s">
        <v>504</v>
      </c>
      <c r="F51" s="156" t="s">
        <v>504</v>
      </c>
      <c r="G51" s="156" t="s">
        <v>504</v>
      </c>
      <c r="H51" s="156" t="s">
        <v>504</v>
      </c>
      <c r="I51" s="156" t="s">
        <v>504</v>
      </c>
      <c r="J51" s="156" t="s">
        <v>504</v>
      </c>
      <c r="K51" s="156" t="s">
        <v>504</v>
      </c>
      <c r="L51" s="156" t="s">
        <v>504</v>
      </c>
      <c r="M51" s="156" t="s">
        <v>504</v>
      </c>
      <c r="N51" s="156" t="s">
        <v>504</v>
      </c>
      <c r="O51" s="156" t="s">
        <v>504</v>
      </c>
      <c r="P51" s="156" t="s">
        <v>504</v>
      </c>
      <c r="Q51" s="156" t="s">
        <v>504</v>
      </c>
      <c r="R51" s="156" t="s">
        <v>504</v>
      </c>
      <c r="S51" s="156" t="s">
        <v>504</v>
      </c>
      <c r="T51" s="156" t="s">
        <v>504</v>
      </c>
      <c r="U51" s="156" t="s">
        <v>504</v>
      </c>
      <c r="V51" s="156" t="s">
        <v>504</v>
      </c>
      <c r="W51" s="156" t="s">
        <v>504</v>
      </c>
      <c r="X51" s="156" t="s">
        <v>504</v>
      </c>
      <c r="Y51" s="155" t="str">
        <f t="shared" si="1"/>
        <v>нд</v>
      </c>
    </row>
    <row r="52" spans="1:25" x14ac:dyDescent="0.25">
      <c r="A52" s="153" t="s">
        <v>313</v>
      </c>
      <c r="B52" s="149" t="s">
        <v>314</v>
      </c>
      <c r="C52" s="156" t="s">
        <v>504</v>
      </c>
      <c r="D52" s="155" t="str">
        <f t="shared" si="0"/>
        <v>нд</v>
      </c>
      <c r="E52" s="156" t="s">
        <v>504</v>
      </c>
      <c r="F52" s="156" t="s">
        <v>504</v>
      </c>
      <c r="G52" s="156" t="s">
        <v>504</v>
      </c>
      <c r="H52" s="156" t="s">
        <v>504</v>
      </c>
      <c r="I52" s="156" t="s">
        <v>504</v>
      </c>
      <c r="J52" s="156" t="s">
        <v>504</v>
      </c>
      <c r="K52" s="156" t="s">
        <v>504</v>
      </c>
      <c r="L52" s="156" t="s">
        <v>504</v>
      </c>
      <c r="M52" s="156" t="s">
        <v>504</v>
      </c>
      <c r="N52" s="156" t="s">
        <v>504</v>
      </c>
      <c r="O52" s="156" t="s">
        <v>504</v>
      </c>
      <c r="P52" s="156" t="s">
        <v>504</v>
      </c>
      <c r="Q52" s="156" t="s">
        <v>504</v>
      </c>
      <c r="R52" s="156" t="s">
        <v>504</v>
      </c>
      <c r="S52" s="156" t="s">
        <v>504</v>
      </c>
      <c r="T52" s="156" t="s">
        <v>504</v>
      </c>
      <c r="U52" s="156" t="s">
        <v>504</v>
      </c>
      <c r="V52" s="156" t="s">
        <v>504</v>
      </c>
      <c r="W52" s="156" t="s">
        <v>504</v>
      </c>
      <c r="X52" s="156" t="s">
        <v>504</v>
      </c>
      <c r="Y52" s="155" t="str">
        <f t="shared" si="1"/>
        <v>нд</v>
      </c>
    </row>
    <row r="53" spans="1:25" x14ac:dyDescent="0.25">
      <c r="A53" s="153" t="s">
        <v>315</v>
      </c>
      <c r="B53" s="149" t="s">
        <v>316</v>
      </c>
      <c r="C53" s="156" t="s">
        <v>504</v>
      </c>
      <c r="D53" s="155" t="str">
        <f t="shared" si="0"/>
        <v>нд</v>
      </c>
      <c r="E53" s="156" t="s">
        <v>504</v>
      </c>
      <c r="F53" s="156" t="s">
        <v>504</v>
      </c>
      <c r="G53" s="156" t="s">
        <v>504</v>
      </c>
      <c r="H53" s="156" t="s">
        <v>504</v>
      </c>
      <c r="I53" s="156" t="s">
        <v>504</v>
      </c>
      <c r="J53" s="156" t="s">
        <v>504</v>
      </c>
      <c r="K53" s="156" t="s">
        <v>504</v>
      </c>
      <c r="L53" s="156" t="s">
        <v>504</v>
      </c>
      <c r="M53" s="156" t="s">
        <v>504</v>
      </c>
      <c r="N53" s="156" t="s">
        <v>504</v>
      </c>
      <c r="O53" s="156" t="s">
        <v>504</v>
      </c>
      <c r="P53" s="156" t="s">
        <v>504</v>
      </c>
      <c r="Q53" s="156" t="s">
        <v>504</v>
      </c>
      <c r="R53" s="156" t="s">
        <v>504</v>
      </c>
      <c r="S53" s="156" t="s">
        <v>504</v>
      </c>
      <c r="T53" s="156" t="s">
        <v>504</v>
      </c>
      <c r="U53" s="156" t="s">
        <v>504</v>
      </c>
      <c r="V53" s="156" t="s">
        <v>504</v>
      </c>
      <c r="W53" s="156" t="s">
        <v>504</v>
      </c>
      <c r="X53" s="156" t="s">
        <v>504</v>
      </c>
      <c r="Y53" s="155" t="str">
        <f t="shared" si="1"/>
        <v>нд</v>
      </c>
    </row>
    <row r="54" spans="1:25" x14ac:dyDescent="0.25">
      <c r="A54" s="153" t="s">
        <v>317</v>
      </c>
      <c r="B54" s="149" t="s">
        <v>318</v>
      </c>
      <c r="C54" s="156" t="s">
        <v>504</v>
      </c>
      <c r="D54" s="155" t="str">
        <f t="shared" si="0"/>
        <v>нд</v>
      </c>
      <c r="E54" s="156" t="s">
        <v>504</v>
      </c>
      <c r="F54" s="156" t="s">
        <v>504</v>
      </c>
      <c r="G54" s="156" t="s">
        <v>504</v>
      </c>
      <c r="H54" s="156" t="s">
        <v>504</v>
      </c>
      <c r="I54" s="156" t="s">
        <v>504</v>
      </c>
      <c r="J54" s="156" t="s">
        <v>504</v>
      </c>
      <c r="K54" s="156" t="s">
        <v>504</v>
      </c>
      <c r="L54" s="156" t="s">
        <v>504</v>
      </c>
      <c r="M54" s="156" t="s">
        <v>504</v>
      </c>
      <c r="N54" s="156" t="s">
        <v>504</v>
      </c>
      <c r="O54" s="156" t="s">
        <v>504</v>
      </c>
      <c r="P54" s="156" t="s">
        <v>504</v>
      </c>
      <c r="Q54" s="156" t="s">
        <v>504</v>
      </c>
      <c r="R54" s="156" t="s">
        <v>504</v>
      </c>
      <c r="S54" s="156" t="s">
        <v>504</v>
      </c>
      <c r="T54" s="156" t="s">
        <v>504</v>
      </c>
      <c r="U54" s="156" t="s">
        <v>504</v>
      </c>
      <c r="V54" s="156" t="s">
        <v>504</v>
      </c>
      <c r="W54" s="156" t="s">
        <v>504</v>
      </c>
      <c r="X54" s="156" t="s">
        <v>504</v>
      </c>
      <c r="Y54" s="155" t="str">
        <f t="shared" si="1"/>
        <v>нд</v>
      </c>
    </row>
    <row r="55" spans="1:25" ht="18.75" x14ac:dyDescent="0.25">
      <c r="A55" s="153" t="s">
        <v>319</v>
      </c>
      <c r="B55" s="149" t="s">
        <v>320</v>
      </c>
      <c r="C55" s="156" t="s">
        <v>504</v>
      </c>
      <c r="D55" s="155">
        <v>28.220265999999999</v>
      </c>
      <c r="E55" s="156" t="s">
        <v>504</v>
      </c>
      <c r="F55" s="156">
        <f>D55</f>
        <v>28.220265999999999</v>
      </c>
      <c r="G55" s="156" t="s">
        <v>504</v>
      </c>
      <c r="H55" s="156" t="s">
        <v>504</v>
      </c>
      <c r="I55" s="156" t="s">
        <v>504</v>
      </c>
      <c r="J55" s="156" t="s">
        <v>504</v>
      </c>
      <c r="K55" s="156" t="s">
        <v>504</v>
      </c>
      <c r="L55" s="156" t="s">
        <v>504</v>
      </c>
      <c r="M55" s="156" t="s">
        <v>504</v>
      </c>
      <c r="N55" s="156" t="s">
        <v>504</v>
      </c>
      <c r="O55" s="156" t="s">
        <v>504</v>
      </c>
      <c r="P55" s="156" t="s">
        <v>504</v>
      </c>
      <c r="Q55" s="156" t="s">
        <v>504</v>
      </c>
      <c r="R55" s="156" t="s">
        <v>504</v>
      </c>
      <c r="S55" s="156" t="s">
        <v>504</v>
      </c>
      <c r="T55" s="156" t="s">
        <v>504</v>
      </c>
      <c r="U55" s="156" t="s">
        <v>504</v>
      </c>
      <c r="V55" s="156" t="s">
        <v>504</v>
      </c>
      <c r="W55" s="156" t="s">
        <v>504</v>
      </c>
      <c r="X55" s="156" t="s">
        <v>504</v>
      </c>
      <c r="Y55" s="155" t="str">
        <f t="shared" si="1"/>
        <v>нд</v>
      </c>
    </row>
    <row r="56" spans="1:25" ht="31.5" x14ac:dyDescent="0.25">
      <c r="A56" s="158" t="s">
        <v>23</v>
      </c>
      <c r="B56" s="148" t="s">
        <v>321</v>
      </c>
      <c r="C56" s="156" t="s">
        <v>504</v>
      </c>
      <c r="D56" s="155" t="str">
        <f t="shared" si="0"/>
        <v>нд</v>
      </c>
      <c r="E56" s="156" t="s">
        <v>504</v>
      </c>
      <c r="F56" s="156" t="s">
        <v>504</v>
      </c>
      <c r="G56" s="156" t="s">
        <v>504</v>
      </c>
      <c r="H56" s="156" t="s">
        <v>504</v>
      </c>
      <c r="I56" s="156" t="s">
        <v>504</v>
      </c>
      <c r="J56" s="156" t="s">
        <v>504</v>
      </c>
      <c r="K56" s="156" t="s">
        <v>504</v>
      </c>
      <c r="L56" s="156" t="s">
        <v>504</v>
      </c>
      <c r="M56" s="156" t="s">
        <v>504</v>
      </c>
      <c r="N56" s="156" t="s">
        <v>504</v>
      </c>
      <c r="O56" s="156" t="s">
        <v>504</v>
      </c>
      <c r="P56" s="156" t="s">
        <v>504</v>
      </c>
      <c r="Q56" s="156" t="s">
        <v>504</v>
      </c>
      <c r="R56" s="156" t="s">
        <v>504</v>
      </c>
      <c r="S56" s="156" t="s">
        <v>504</v>
      </c>
      <c r="T56" s="156" t="s">
        <v>504</v>
      </c>
      <c r="U56" s="156" t="s">
        <v>504</v>
      </c>
      <c r="V56" s="156" t="s">
        <v>504</v>
      </c>
      <c r="W56" s="156" t="s">
        <v>504</v>
      </c>
      <c r="X56" s="156" t="s">
        <v>504</v>
      </c>
      <c r="Y56" s="155" t="str">
        <f t="shared" si="1"/>
        <v>нд</v>
      </c>
    </row>
    <row r="57" spans="1:25" x14ac:dyDescent="0.25">
      <c r="A57" s="158" t="s">
        <v>25</v>
      </c>
      <c r="B57" s="157" t="s">
        <v>322</v>
      </c>
      <c r="C57" s="156" t="s">
        <v>504</v>
      </c>
      <c r="D57" s="155" t="str">
        <f t="shared" si="0"/>
        <v>нд</v>
      </c>
      <c r="E57" s="156" t="s">
        <v>504</v>
      </c>
      <c r="F57" s="156" t="s">
        <v>504</v>
      </c>
      <c r="G57" s="156" t="s">
        <v>504</v>
      </c>
      <c r="H57" s="156" t="s">
        <v>504</v>
      </c>
      <c r="I57" s="156" t="s">
        <v>504</v>
      </c>
      <c r="J57" s="156" t="s">
        <v>504</v>
      </c>
      <c r="K57" s="156" t="s">
        <v>504</v>
      </c>
      <c r="L57" s="156" t="s">
        <v>504</v>
      </c>
      <c r="M57" s="156" t="s">
        <v>504</v>
      </c>
      <c r="N57" s="156" t="s">
        <v>504</v>
      </c>
      <c r="O57" s="156" t="s">
        <v>504</v>
      </c>
      <c r="P57" s="156" t="s">
        <v>504</v>
      </c>
      <c r="Q57" s="156" t="s">
        <v>504</v>
      </c>
      <c r="R57" s="156" t="s">
        <v>504</v>
      </c>
      <c r="S57" s="156" t="s">
        <v>504</v>
      </c>
      <c r="T57" s="156" t="s">
        <v>504</v>
      </c>
      <c r="U57" s="156" t="s">
        <v>504</v>
      </c>
      <c r="V57" s="156" t="s">
        <v>504</v>
      </c>
      <c r="W57" s="156" t="s">
        <v>504</v>
      </c>
      <c r="X57" s="156" t="s">
        <v>504</v>
      </c>
      <c r="Y57" s="155" t="str">
        <f t="shared" si="1"/>
        <v>нд</v>
      </c>
    </row>
    <row r="58" spans="1:25" x14ac:dyDescent="0.25">
      <c r="A58" s="153" t="s">
        <v>323</v>
      </c>
      <c r="B58" s="147" t="s">
        <v>301</v>
      </c>
      <c r="C58" s="156" t="s">
        <v>504</v>
      </c>
      <c r="D58" s="155" t="str">
        <f t="shared" si="0"/>
        <v>нд</v>
      </c>
      <c r="E58" s="156" t="s">
        <v>504</v>
      </c>
      <c r="F58" s="156" t="s">
        <v>504</v>
      </c>
      <c r="G58" s="156" t="s">
        <v>504</v>
      </c>
      <c r="H58" s="156" t="s">
        <v>504</v>
      </c>
      <c r="I58" s="156" t="s">
        <v>504</v>
      </c>
      <c r="J58" s="156" t="s">
        <v>504</v>
      </c>
      <c r="K58" s="156" t="s">
        <v>504</v>
      </c>
      <c r="L58" s="156" t="s">
        <v>504</v>
      </c>
      <c r="M58" s="156" t="s">
        <v>504</v>
      </c>
      <c r="N58" s="156" t="s">
        <v>504</v>
      </c>
      <c r="O58" s="156" t="s">
        <v>504</v>
      </c>
      <c r="P58" s="156" t="s">
        <v>504</v>
      </c>
      <c r="Q58" s="156" t="s">
        <v>504</v>
      </c>
      <c r="R58" s="156" t="s">
        <v>504</v>
      </c>
      <c r="S58" s="156" t="s">
        <v>504</v>
      </c>
      <c r="T58" s="156" t="s">
        <v>504</v>
      </c>
      <c r="U58" s="156" t="s">
        <v>504</v>
      </c>
      <c r="V58" s="156" t="s">
        <v>504</v>
      </c>
      <c r="W58" s="156" t="s">
        <v>504</v>
      </c>
      <c r="X58" s="156" t="s">
        <v>504</v>
      </c>
      <c r="Y58" s="155" t="str">
        <f t="shared" si="1"/>
        <v>нд</v>
      </c>
    </row>
    <row r="59" spans="1:25" x14ac:dyDescent="0.25">
      <c r="A59" s="153" t="s">
        <v>324</v>
      </c>
      <c r="B59" s="147" t="s">
        <v>288</v>
      </c>
      <c r="C59" s="156" t="s">
        <v>504</v>
      </c>
      <c r="D59" s="155" t="str">
        <f t="shared" si="0"/>
        <v>нд</v>
      </c>
      <c r="E59" s="156" t="s">
        <v>504</v>
      </c>
      <c r="F59" s="156" t="s">
        <v>504</v>
      </c>
      <c r="G59" s="156" t="s">
        <v>504</v>
      </c>
      <c r="H59" s="156" t="s">
        <v>504</v>
      </c>
      <c r="I59" s="156" t="s">
        <v>504</v>
      </c>
      <c r="J59" s="156" t="s">
        <v>504</v>
      </c>
      <c r="K59" s="156" t="s">
        <v>504</v>
      </c>
      <c r="L59" s="156" t="s">
        <v>504</v>
      </c>
      <c r="M59" s="156" t="s">
        <v>504</v>
      </c>
      <c r="N59" s="156" t="s">
        <v>504</v>
      </c>
      <c r="O59" s="156" t="s">
        <v>504</v>
      </c>
      <c r="P59" s="156" t="s">
        <v>504</v>
      </c>
      <c r="Q59" s="156" t="s">
        <v>504</v>
      </c>
      <c r="R59" s="156" t="s">
        <v>504</v>
      </c>
      <c r="S59" s="156" t="s">
        <v>504</v>
      </c>
      <c r="T59" s="156" t="s">
        <v>504</v>
      </c>
      <c r="U59" s="156" t="s">
        <v>504</v>
      </c>
      <c r="V59" s="156" t="s">
        <v>504</v>
      </c>
      <c r="W59" s="156" t="s">
        <v>504</v>
      </c>
      <c r="X59" s="156" t="s">
        <v>504</v>
      </c>
      <c r="Y59" s="155" t="str">
        <f t="shared" si="1"/>
        <v>нд</v>
      </c>
    </row>
    <row r="60" spans="1:25" x14ac:dyDescent="0.25">
      <c r="A60" s="153" t="s">
        <v>325</v>
      </c>
      <c r="B60" s="147" t="s">
        <v>290</v>
      </c>
      <c r="C60" s="156" t="s">
        <v>504</v>
      </c>
      <c r="D60" s="155" t="str">
        <f t="shared" si="0"/>
        <v>нд</v>
      </c>
      <c r="E60" s="156" t="s">
        <v>504</v>
      </c>
      <c r="F60" s="156" t="s">
        <v>504</v>
      </c>
      <c r="G60" s="156" t="s">
        <v>504</v>
      </c>
      <c r="H60" s="156" t="s">
        <v>504</v>
      </c>
      <c r="I60" s="156" t="s">
        <v>504</v>
      </c>
      <c r="J60" s="156" t="s">
        <v>504</v>
      </c>
      <c r="K60" s="156" t="s">
        <v>504</v>
      </c>
      <c r="L60" s="156" t="s">
        <v>504</v>
      </c>
      <c r="M60" s="156" t="s">
        <v>504</v>
      </c>
      <c r="N60" s="156" t="s">
        <v>504</v>
      </c>
      <c r="O60" s="156" t="s">
        <v>504</v>
      </c>
      <c r="P60" s="156" t="s">
        <v>504</v>
      </c>
      <c r="Q60" s="156" t="s">
        <v>504</v>
      </c>
      <c r="R60" s="156" t="s">
        <v>504</v>
      </c>
      <c r="S60" s="156" t="s">
        <v>504</v>
      </c>
      <c r="T60" s="156" t="s">
        <v>504</v>
      </c>
      <c r="U60" s="156" t="s">
        <v>504</v>
      </c>
      <c r="V60" s="156" t="s">
        <v>504</v>
      </c>
      <c r="W60" s="156" t="s">
        <v>504</v>
      </c>
      <c r="X60" s="156" t="s">
        <v>504</v>
      </c>
      <c r="Y60" s="155" t="str">
        <f t="shared" si="1"/>
        <v>нд</v>
      </c>
    </row>
    <row r="61" spans="1:25" x14ac:dyDescent="0.25">
      <c r="A61" s="153" t="s">
        <v>326</v>
      </c>
      <c r="B61" s="147" t="s">
        <v>327</v>
      </c>
      <c r="C61" s="156" t="s">
        <v>504</v>
      </c>
      <c r="D61" s="155" t="str">
        <f t="shared" si="0"/>
        <v>нд</v>
      </c>
      <c r="E61" s="156" t="s">
        <v>504</v>
      </c>
      <c r="F61" s="156" t="s">
        <v>504</v>
      </c>
      <c r="G61" s="156" t="s">
        <v>504</v>
      </c>
      <c r="H61" s="156" t="s">
        <v>504</v>
      </c>
      <c r="I61" s="156" t="s">
        <v>504</v>
      </c>
      <c r="J61" s="156" t="s">
        <v>504</v>
      </c>
      <c r="K61" s="156" t="s">
        <v>504</v>
      </c>
      <c r="L61" s="156" t="s">
        <v>504</v>
      </c>
      <c r="M61" s="156" t="s">
        <v>504</v>
      </c>
      <c r="N61" s="156" t="s">
        <v>504</v>
      </c>
      <c r="O61" s="156" t="s">
        <v>504</v>
      </c>
      <c r="P61" s="156" t="s">
        <v>504</v>
      </c>
      <c r="Q61" s="156" t="s">
        <v>504</v>
      </c>
      <c r="R61" s="156" t="s">
        <v>504</v>
      </c>
      <c r="S61" s="156" t="s">
        <v>504</v>
      </c>
      <c r="T61" s="156" t="s">
        <v>504</v>
      </c>
      <c r="U61" s="156" t="s">
        <v>504</v>
      </c>
      <c r="V61" s="156" t="s">
        <v>504</v>
      </c>
      <c r="W61" s="156" t="s">
        <v>504</v>
      </c>
      <c r="X61" s="156" t="s">
        <v>504</v>
      </c>
      <c r="Y61" s="155" t="str">
        <f t="shared" si="1"/>
        <v>нд</v>
      </c>
    </row>
    <row r="62" spans="1:25" ht="18.75" x14ac:dyDescent="0.25">
      <c r="A62" s="153" t="s">
        <v>328</v>
      </c>
      <c r="B62" s="149" t="s">
        <v>320</v>
      </c>
      <c r="C62" s="156" t="s">
        <v>504</v>
      </c>
      <c r="D62" s="155" t="str">
        <f t="shared" si="0"/>
        <v>нд</v>
      </c>
      <c r="E62" s="156" t="s">
        <v>504</v>
      </c>
      <c r="F62" s="156" t="s">
        <v>504</v>
      </c>
      <c r="G62" s="156" t="s">
        <v>504</v>
      </c>
      <c r="H62" s="156" t="s">
        <v>504</v>
      </c>
      <c r="I62" s="156" t="s">
        <v>504</v>
      </c>
      <c r="J62" s="156" t="s">
        <v>504</v>
      </c>
      <c r="K62" s="156" t="s">
        <v>504</v>
      </c>
      <c r="L62" s="156" t="s">
        <v>504</v>
      </c>
      <c r="M62" s="156" t="s">
        <v>504</v>
      </c>
      <c r="N62" s="156" t="s">
        <v>504</v>
      </c>
      <c r="O62" s="156" t="s">
        <v>504</v>
      </c>
      <c r="P62" s="156" t="s">
        <v>504</v>
      </c>
      <c r="Q62" s="156" t="s">
        <v>504</v>
      </c>
      <c r="R62" s="156" t="s">
        <v>504</v>
      </c>
      <c r="S62" s="156" t="s">
        <v>504</v>
      </c>
      <c r="T62" s="156" t="s">
        <v>504</v>
      </c>
      <c r="U62" s="156" t="s">
        <v>504</v>
      </c>
      <c r="V62" s="156" t="s">
        <v>504</v>
      </c>
      <c r="W62" s="156" t="s">
        <v>504</v>
      </c>
      <c r="X62" s="156" t="s">
        <v>504</v>
      </c>
      <c r="Y62" s="155" t="str">
        <f t="shared" si="1"/>
        <v>нд</v>
      </c>
    </row>
    <row r="63" spans="1:25" x14ac:dyDescent="0.25">
      <c r="A63" s="146"/>
      <c r="B63" s="145"/>
      <c r="C63" s="145"/>
      <c r="D63" s="145"/>
      <c r="E63" s="145"/>
      <c r="F63" s="145"/>
      <c r="G63" s="145"/>
      <c r="H63" s="145"/>
      <c r="I63" s="145"/>
      <c r="J63" s="145"/>
      <c r="K63" s="145"/>
      <c r="L63" s="146"/>
      <c r="M63" s="146"/>
    </row>
    <row r="64" spans="1:25" ht="54" customHeight="1" x14ac:dyDescent="0.25">
      <c r="B64" s="216"/>
      <c r="C64" s="216"/>
      <c r="D64" s="216"/>
      <c r="E64" s="216"/>
      <c r="F64" s="216"/>
      <c r="G64" s="216"/>
      <c r="H64" s="216"/>
      <c r="I64" s="216"/>
      <c r="J64" s="144"/>
      <c r="K64" s="144"/>
      <c r="L64" s="143"/>
      <c r="M64" s="143"/>
      <c r="N64" s="143"/>
      <c r="O64" s="143"/>
      <c r="P64" s="143"/>
      <c r="Q64" s="143"/>
      <c r="R64" s="143"/>
      <c r="S64" s="143"/>
      <c r="T64" s="143"/>
      <c r="U64" s="143"/>
      <c r="V64" s="143"/>
      <c r="W64" s="143"/>
      <c r="X64" s="143"/>
    </row>
    <row r="66" spans="2:14" ht="50.25" customHeight="1" x14ac:dyDescent="0.25">
      <c r="B66" s="216"/>
      <c r="C66" s="216"/>
      <c r="D66" s="216"/>
      <c r="E66" s="216"/>
      <c r="F66" s="216"/>
      <c r="G66" s="216"/>
      <c r="H66" s="216"/>
      <c r="I66" s="216"/>
      <c r="J66" s="144"/>
      <c r="K66" s="144"/>
    </row>
    <row r="68" spans="2:14" ht="36.75" customHeight="1" x14ac:dyDescent="0.25">
      <c r="B68" s="216"/>
      <c r="C68" s="216"/>
      <c r="D68" s="216"/>
      <c r="E68" s="216"/>
      <c r="F68" s="216"/>
      <c r="G68" s="216"/>
      <c r="H68" s="216"/>
      <c r="I68" s="216"/>
      <c r="J68" s="144"/>
      <c r="K68" s="144"/>
    </row>
    <row r="69" spans="2:14" x14ac:dyDescent="0.25">
      <c r="N69" s="142"/>
    </row>
    <row r="70" spans="2:14" ht="51" customHeight="1" x14ac:dyDescent="0.25">
      <c r="B70" s="216"/>
      <c r="C70" s="216"/>
      <c r="D70" s="216"/>
      <c r="E70" s="216"/>
      <c r="F70" s="216"/>
      <c r="G70" s="216"/>
      <c r="H70" s="216"/>
      <c r="I70" s="216"/>
      <c r="J70" s="144"/>
      <c r="K70" s="144"/>
      <c r="N70" s="142"/>
    </row>
    <row r="71" spans="2:14" ht="32.25" customHeight="1" x14ac:dyDescent="0.25">
      <c r="B71" s="216"/>
      <c r="C71" s="216"/>
      <c r="D71" s="216"/>
      <c r="E71" s="216"/>
      <c r="F71" s="216"/>
      <c r="G71" s="216"/>
      <c r="H71" s="216"/>
      <c r="I71" s="216"/>
      <c r="J71" s="144"/>
      <c r="K71" s="144"/>
    </row>
    <row r="72" spans="2:14" ht="51.75" customHeight="1" x14ac:dyDescent="0.25">
      <c r="B72" s="216"/>
      <c r="C72" s="216"/>
      <c r="D72" s="216"/>
      <c r="E72" s="216"/>
      <c r="F72" s="216"/>
      <c r="G72" s="216"/>
      <c r="H72" s="216"/>
      <c r="I72" s="216"/>
      <c r="J72" s="144"/>
      <c r="K72" s="144"/>
    </row>
    <row r="73" spans="2:14" ht="21.75" customHeight="1" x14ac:dyDescent="0.25">
      <c r="B73" s="217"/>
      <c r="C73" s="217"/>
      <c r="D73" s="217"/>
      <c r="E73" s="217"/>
      <c r="F73" s="217"/>
      <c r="G73" s="217"/>
      <c r="H73" s="217"/>
      <c r="I73" s="217"/>
      <c r="J73" s="141"/>
      <c r="K73" s="141"/>
    </row>
    <row r="74" spans="2:14" ht="23.25" customHeight="1" x14ac:dyDescent="0.25"/>
    <row r="75" spans="2:14" ht="18.75" customHeight="1" x14ac:dyDescent="0.25">
      <c r="B75" s="218"/>
      <c r="C75" s="218"/>
      <c r="D75" s="218"/>
      <c r="E75" s="218"/>
      <c r="F75" s="218"/>
      <c r="G75" s="218"/>
      <c r="H75" s="218"/>
      <c r="I75" s="218"/>
      <c r="J75" s="145"/>
      <c r="K75" s="145"/>
    </row>
  </sheetData>
  <mergeCells count="36">
    <mergeCell ref="A2:Y2"/>
    <mergeCell ref="A4:Y4"/>
    <mergeCell ref="A6:Y6"/>
    <mergeCell ref="A7:Y7"/>
    <mergeCell ref="A9:Y9"/>
    <mergeCell ref="A10:Y10"/>
    <mergeCell ref="A12:Y12"/>
    <mergeCell ref="A13:Y13"/>
    <mergeCell ref="A14:Y14"/>
    <mergeCell ref="A16:Y16"/>
    <mergeCell ref="A18:A20"/>
    <mergeCell ref="B18:B20"/>
    <mergeCell ref="C18:D19"/>
    <mergeCell ref="E18:F19"/>
    <mergeCell ref="G18:G20"/>
    <mergeCell ref="H18:K18"/>
    <mergeCell ref="L18:O18"/>
    <mergeCell ref="P18:S18"/>
    <mergeCell ref="T18:W18"/>
    <mergeCell ref="X18:Y19"/>
    <mergeCell ref="H19:I19"/>
    <mergeCell ref="J19:K19"/>
    <mergeCell ref="L19:M19"/>
    <mergeCell ref="N19:O19"/>
    <mergeCell ref="P19:Q19"/>
    <mergeCell ref="R19:S19"/>
    <mergeCell ref="T19:U19"/>
    <mergeCell ref="V19:W19"/>
    <mergeCell ref="B72:I72"/>
    <mergeCell ref="B73:I73"/>
    <mergeCell ref="B75:I75"/>
    <mergeCell ref="B64:I64"/>
    <mergeCell ref="B66:I66"/>
    <mergeCell ref="B68:I68"/>
    <mergeCell ref="B70:I70"/>
    <mergeCell ref="B71:I71"/>
  </mergeCells>
  <pageMargins left="0.39370078740157477" right="0.39370078740157477" top="0.78740157480314954" bottom="0.39370078740157477" header="0.31496062992125984" footer="0.31496062992125984"/>
  <pageSetup paperSize="9" scale="38" orientation="portrait"/>
  <headerFooter differentFirst="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60" workbookViewId="0">
      <selection activeCell="L21" sqref="L21:L23"/>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1"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182" t="s">
        <v>3</v>
      </c>
      <c r="B5" s="182"/>
      <c r="C5" s="182"/>
      <c r="D5" s="182"/>
      <c r="E5" s="182"/>
      <c r="F5" s="182"/>
      <c r="G5" s="182"/>
      <c r="H5" s="182"/>
      <c r="I5" s="182"/>
      <c r="J5" s="182"/>
      <c r="K5" s="182"/>
      <c r="L5" s="182"/>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5"/>
    </row>
    <row r="7" spans="1:44" ht="18.75" x14ac:dyDescent="0.25">
      <c r="A7" s="183" t="s">
        <v>4</v>
      </c>
      <c r="B7" s="183"/>
      <c r="C7" s="183"/>
      <c r="D7" s="183"/>
      <c r="E7" s="183"/>
      <c r="F7" s="183"/>
      <c r="G7" s="183"/>
      <c r="H7" s="183"/>
      <c r="I7" s="183"/>
      <c r="J7" s="183"/>
      <c r="K7" s="183"/>
      <c r="L7" s="183"/>
    </row>
    <row r="8" spans="1:44" ht="18.75" x14ac:dyDescent="0.25">
      <c r="A8" s="183"/>
      <c r="B8" s="183"/>
      <c r="C8" s="183"/>
      <c r="D8" s="183"/>
      <c r="E8" s="183"/>
      <c r="F8" s="183"/>
      <c r="G8" s="183"/>
      <c r="H8" s="183"/>
      <c r="I8" s="183"/>
      <c r="J8" s="183"/>
      <c r="K8" s="183"/>
      <c r="L8" s="183"/>
    </row>
    <row r="9" spans="1:44" x14ac:dyDescent="0.25">
      <c r="A9" s="179" t="s">
        <v>5</v>
      </c>
      <c r="B9" s="179"/>
      <c r="C9" s="179"/>
      <c r="D9" s="179"/>
      <c r="E9" s="179"/>
      <c r="F9" s="179"/>
      <c r="G9" s="179"/>
      <c r="H9" s="179"/>
      <c r="I9" s="179"/>
      <c r="J9" s="179"/>
      <c r="K9" s="179"/>
      <c r="L9" s="179"/>
    </row>
    <row r="10" spans="1:44" x14ac:dyDescent="0.25">
      <c r="A10" s="178" t="s">
        <v>6</v>
      </c>
      <c r="B10" s="178"/>
      <c r="C10" s="178"/>
      <c r="D10" s="178"/>
      <c r="E10" s="178"/>
      <c r="F10" s="178"/>
      <c r="G10" s="178"/>
      <c r="H10" s="178"/>
      <c r="I10" s="178"/>
      <c r="J10" s="178"/>
      <c r="K10" s="178"/>
      <c r="L10" s="178"/>
    </row>
    <row r="11" spans="1:44" ht="18.75" x14ac:dyDescent="0.25">
      <c r="A11" s="183"/>
      <c r="B11" s="183"/>
      <c r="C11" s="183"/>
      <c r="D11" s="183"/>
      <c r="E11" s="183"/>
      <c r="F11" s="183"/>
      <c r="G11" s="183"/>
      <c r="H11" s="183"/>
      <c r="I11" s="183"/>
      <c r="J11" s="183"/>
      <c r="K11" s="183"/>
      <c r="L11" s="183"/>
    </row>
    <row r="12" spans="1:44" x14ac:dyDescent="0.25">
      <c r="A12" s="179" t="s">
        <v>5</v>
      </c>
      <c r="B12" s="179"/>
      <c r="C12" s="179"/>
      <c r="D12" s="179"/>
      <c r="E12" s="179"/>
      <c r="F12" s="179"/>
      <c r="G12" s="179"/>
      <c r="H12" s="179"/>
      <c r="I12" s="179"/>
      <c r="J12" s="179"/>
      <c r="K12" s="179"/>
      <c r="L12" s="179"/>
    </row>
    <row r="13" spans="1:44" x14ac:dyDescent="0.25">
      <c r="A13" s="178" t="s">
        <v>7</v>
      </c>
      <c r="B13" s="178"/>
      <c r="C13" s="178"/>
      <c r="D13" s="178"/>
      <c r="E13" s="178"/>
      <c r="F13" s="178"/>
      <c r="G13" s="178"/>
      <c r="H13" s="178"/>
      <c r="I13" s="178"/>
      <c r="J13" s="178"/>
      <c r="K13" s="178"/>
      <c r="L13" s="178"/>
    </row>
    <row r="14" spans="1:44" ht="18.75" x14ac:dyDescent="0.25">
      <c r="A14" s="186"/>
      <c r="B14" s="186"/>
      <c r="C14" s="186"/>
      <c r="D14" s="186"/>
      <c r="E14" s="186"/>
      <c r="F14" s="186"/>
      <c r="G14" s="186"/>
      <c r="H14" s="186"/>
      <c r="I14" s="186"/>
      <c r="J14" s="186"/>
      <c r="K14" s="186"/>
      <c r="L14" s="186"/>
    </row>
    <row r="15" spans="1:44" x14ac:dyDescent="0.25">
      <c r="A15" s="179" t="s">
        <v>5</v>
      </c>
      <c r="B15" s="179"/>
      <c r="C15" s="179"/>
      <c r="D15" s="179"/>
      <c r="E15" s="179"/>
      <c r="F15" s="179"/>
      <c r="G15" s="179"/>
      <c r="H15" s="179"/>
      <c r="I15" s="179"/>
      <c r="J15" s="179"/>
      <c r="K15" s="179"/>
      <c r="L15" s="179"/>
    </row>
    <row r="16" spans="1:44" x14ac:dyDescent="0.25">
      <c r="A16" s="178" t="s">
        <v>8</v>
      </c>
      <c r="B16" s="178"/>
      <c r="C16" s="178"/>
      <c r="D16" s="178"/>
      <c r="E16" s="178"/>
      <c r="F16" s="178"/>
      <c r="G16" s="178"/>
      <c r="H16" s="178"/>
      <c r="I16" s="178"/>
      <c r="J16" s="178"/>
      <c r="K16" s="178"/>
      <c r="L16" s="178"/>
    </row>
    <row r="17" spans="1:12" ht="15.75" customHeight="1" x14ac:dyDescent="0.25">
      <c r="L17" s="85"/>
    </row>
    <row r="18" spans="1:12" x14ac:dyDescent="0.25">
      <c r="K18" s="86"/>
    </row>
    <row r="19" spans="1:12" ht="15.75" customHeight="1" x14ac:dyDescent="0.25">
      <c r="A19" s="234" t="s">
        <v>329</v>
      </c>
      <c r="B19" s="234"/>
      <c r="C19" s="234"/>
      <c r="D19" s="234"/>
      <c r="E19" s="234"/>
      <c r="F19" s="234"/>
      <c r="G19" s="234"/>
      <c r="H19" s="234"/>
      <c r="I19" s="234"/>
      <c r="J19" s="234"/>
      <c r="K19" s="234"/>
      <c r="L19" s="234"/>
    </row>
    <row r="20" spans="1:12" x14ac:dyDescent="0.25">
      <c r="A20" s="84"/>
      <c r="B20" s="84"/>
    </row>
    <row r="21" spans="1:12" ht="28.5" customHeight="1" x14ac:dyDescent="0.25">
      <c r="A21" s="235" t="s">
        <v>330</v>
      </c>
      <c r="B21" s="235" t="s">
        <v>331</v>
      </c>
      <c r="C21" s="236" t="s">
        <v>332</v>
      </c>
      <c r="D21" s="236"/>
      <c r="E21" s="236"/>
      <c r="F21" s="236"/>
      <c r="G21" s="236"/>
      <c r="H21" s="236"/>
      <c r="I21" s="235" t="s">
        <v>333</v>
      </c>
      <c r="J21" s="237" t="s">
        <v>334</v>
      </c>
      <c r="K21" s="235" t="s">
        <v>335</v>
      </c>
      <c r="L21" s="240" t="s">
        <v>336</v>
      </c>
    </row>
    <row r="22" spans="1:12" ht="58.5" customHeight="1" x14ac:dyDescent="0.25">
      <c r="A22" s="235"/>
      <c r="B22" s="235"/>
      <c r="C22" s="239" t="s">
        <v>259</v>
      </c>
      <c r="D22" s="239"/>
      <c r="E22" s="87"/>
      <c r="F22" s="88"/>
      <c r="G22" s="241" t="s">
        <v>337</v>
      </c>
      <c r="H22" s="242"/>
      <c r="I22" s="235"/>
      <c r="J22" s="238"/>
      <c r="K22" s="235"/>
      <c r="L22" s="240"/>
    </row>
    <row r="23" spans="1:12" ht="47.25" x14ac:dyDescent="0.25">
      <c r="A23" s="235"/>
      <c r="B23" s="235"/>
      <c r="C23" s="89" t="s">
        <v>338</v>
      </c>
      <c r="D23" s="89" t="s">
        <v>339</v>
      </c>
      <c r="E23" s="89" t="s">
        <v>338</v>
      </c>
      <c r="F23" s="89" t="s">
        <v>339</v>
      </c>
      <c r="G23" s="89" t="s">
        <v>338</v>
      </c>
      <c r="H23" s="89" t="s">
        <v>339</v>
      </c>
      <c r="I23" s="235"/>
      <c r="J23" s="239"/>
      <c r="K23" s="235"/>
      <c r="L23" s="240"/>
    </row>
    <row r="24" spans="1:12" x14ac:dyDescent="0.25">
      <c r="A24" s="83">
        <v>1</v>
      </c>
      <c r="B24" s="83">
        <v>2</v>
      </c>
      <c r="C24" s="89">
        <v>3</v>
      </c>
      <c r="D24" s="89">
        <v>4</v>
      </c>
      <c r="E24" s="89">
        <v>5</v>
      </c>
      <c r="F24" s="89">
        <v>6</v>
      </c>
      <c r="G24" s="89">
        <v>7</v>
      </c>
      <c r="H24" s="89">
        <v>8</v>
      </c>
      <c r="I24" s="89">
        <v>9</v>
      </c>
      <c r="J24" s="89">
        <v>10</v>
      </c>
      <c r="K24" s="89">
        <v>11</v>
      </c>
      <c r="L24" s="89">
        <v>12</v>
      </c>
    </row>
    <row r="25" spans="1:12" ht="31.5" x14ac:dyDescent="0.25">
      <c r="A25" s="89">
        <v>1</v>
      </c>
      <c r="B25" s="90" t="s">
        <v>340</v>
      </c>
      <c r="C25" s="90"/>
      <c r="D25" s="91"/>
      <c r="E25" s="91"/>
      <c r="F25" s="91"/>
      <c r="G25" s="91"/>
      <c r="H25" s="91"/>
      <c r="I25" s="91"/>
      <c r="J25" s="91"/>
      <c r="K25" s="92"/>
      <c r="L25" s="72"/>
    </row>
    <row r="26" spans="1:12" ht="21.75" customHeight="1" x14ac:dyDescent="0.25">
      <c r="A26" s="89" t="s">
        <v>341</v>
      </c>
      <c r="B26" s="93" t="s">
        <v>342</v>
      </c>
      <c r="C26" s="94"/>
      <c r="D26" s="91"/>
      <c r="E26" s="91"/>
      <c r="F26" s="91"/>
      <c r="G26" s="91"/>
      <c r="H26" s="91"/>
      <c r="I26" s="91"/>
      <c r="J26" s="91"/>
      <c r="K26" s="92"/>
      <c r="L26" s="92"/>
    </row>
    <row r="27" spans="1:12" ht="39" customHeight="1" x14ac:dyDescent="0.25">
      <c r="A27" s="89" t="s">
        <v>343</v>
      </c>
      <c r="B27" s="93" t="s">
        <v>344</v>
      </c>
      <c r="C27" s="94"/>
      <c r="D27" s="91"/>
      <c r="E27" s="91"/>
      <c r="F27" s="91"/>
      <c r="G27" s="91"/>
      <c r="H27" s="91"/>
      <c r="I27" s="91"/>
      <c r="J27" s="91"/>
      <c r="K27" s="92"/>
      <c r="L27" s="92"/>
    </row>
    <row r="28" spans="1:12" ht="70.5" customHeight="1" x14ac:dyDescent="0.25">
      <c r="A28" s="89" t="s">
        <v>345</v>
      </c>
      <c r="B28" s="93" t="s">
        <v>346</v>
      </c>
      <c r="C28" s="94"/>
      <c r="D28" s="91"/>
      <c r="E28" s="91"/>
      <c r="F28" s="91"/>
      <c r="G28" s="91"/>
      <c r="H28" s="91"/>
      <c r="I28" s="91"/>
      <c r="J28" s="91"/>
      <c r="K28" s="92"/>
      <c r="L28" s="92"/>
    </row>
    <row r="29" spans="1:12" ht="54" customHeight="1" x14ac:dyDescent="0.25">
      <c r="A29" s="89" t="s">
        <v>347</v>
      </c>
      <c r="B29" s="93" t="s">
        <v>348</v>
      </c>
      <c r="C29" s="94"/>
      <c r="D29" s="91"/>
      <c r="E29" s="91"/>
      <c r="F29" s="91"/>
      <c r="G29" s="91"/>
      <c r="H29" s="91"/>
      <c r="I29" s="91"/>
      <c r="J29" s="91"/>
      <c r="K29" s="92"/>
      <c r="L29" s="92"/>
    </row>
    <row r="30" spans="1:12" ht="42" customHeight="1" x14ac:dyDescent="0.25">
      <c r="A30" s="89" t="s">
        <v>349</v>
      </c>
      <c r="B30" s="93" t="s">
        <v>350</v>
      </c>
      <c r="C30" s="94"/>
      <c r="D30" s="91"/>
      <c r="E30" s="91"/>
      <c r="F30" s="91"/>
      <c r="G30" s="91"/>
      <c r="H30" s="91"/>
      <c r="I30" s="91"/>
      <c r="J30" s="91"/>
      <c r="K30" s="92"/>
      <c r="L30" s="92"/>
    </row>
    <row r="31" spans="1:12" ht="37.5" customHeight="1" x14ac:dyDescent="0.25">
      <c r="A31" s="89" t="s">
        <v>351</v>
      </c>
      <c r="B31" s="95" t="s">
        <v>352</v>
      </c>
      <c r="C31" s="94"/>
      <c r="D31" s="91"/>
      <c r="E31" s="91"/>
      <c r="F31" s="91"/>
      <c r="G31" s="91"/>
      <c r="H31" s="91"/>
      <c r="I31" s="91"/>
      <c r="J31" s="91"/>
      <c r="K31" s="92"/>
      <c r="L31" s="92"/>
    </row>
    <row r="32" spans="1:12" ht="31.5" x14ac:dyDescent="0.25">
      <c r="A32" s="89" t="s">
        <v>353</v>
      </c>
      <c r="B32" s="95" t="s">
        <v>354</v>
      </c>
      <c r="C32" s="94"/>
      <c r="D32" s="91"/>
      <c r="E32" s="91"/>
      <c r="F32" s="91"/>
      <c r="G32" s="91"/>
      <c r="H32" s="91"/>
      <c r="I32" s="91"/>
      <c r="J32" s="91"/>
      <c r="K32" s="92"/>
      <c r="L32" s="92"/>
    </row>
    <row r="33" spans="1:12" ht="37.5" customHeight="1" x14ac:dyDescent="0.25">
      <c r="A33" s="89" t="s">
        <v>355</v>
      </c>
      <c r="B33" s="95" t="s">
        <v>356</v>
      </c>
      <c r="C33" s="94"/>
      <c r="D33" s="91"/>
      <c r="E33" s="91"/>
      <c r="F33" s="91"/>
      <c r="G33" s="91"/>
      <c r="H33" s="91"/>
      <c r="I33" s="91"/>
      <c r="J33" s="91"/>
      <c r="K33" s="92"/>
      <c r="L33" s="92"/>
    </row>
    <row r="34" spans="1:12" ht="47.25" customHeight="1" x14ac:dyDescent="0.25">
      <c r="A34" s="89" t="s">
        <v>357</v>
      </c>
      <c r="B34" s="95" t="s">
        <v>358</v>
      </c>
      <c r="C34" s="94"/>
      <c r="D34" s="96"/>
      <c r="E34" s="96"/>
      <c r="F34" s="96"/>
      <c r="G34" s="96"/>
      <c r="H34" s="96"/>
      <c r="I34" s="96"/>
      <c r="J34" s="96"/>
      <c r="K34" s="96"/>
      <c r="L34" s="92"/>
    </row>
    <row r="35" spans="1:12" ht="49.5" customHeight="1" x14ac:dyDescent="0.25">
      <c r="A35" s="89" t="s">
        <v>359</v>
      </c>
      <c r="B35" s="95" t="s">
        <v>360</v>
      </c>
      <c r="C35" s="94"/>
      <c r="D35" s="96"/>
      <c r="E35" s="96"/>
      <c r="F35" s="96"/>
      <c r="G35" s="96"/>
      <c r="H35" s="96"/>
      <c r="I35" s="96"/>
      <c r="J35" s="96"/>
      <c r="K35" s="96"/>
      <c r="L35" s="92"/>
    </row>
    <row r="36" spans="1:12" ht="37.5" customHeight="1" x14ac:dyDescent="0.25">
      <c r="A36" s="89" t="s">
        <v>361</v>
      </c>
      <c r="B36" s="95" t="s">
        <v>362</v>
      </c>
      <c r="C36" s="94"/>
      <c r="D36" s="97"/>
      <c r="E36" s="97"/>
      <c r="F36" s="98"/>
      <c r="G36" s="98"/>
      <c r="H36" s="98"/>
      <c r="I36" s="99"/>
      <c r="J36" s="99"/>
      <c r="K36" s="92"/>
      <c r="L36" s="92"/>
    </row>
    <row r="37" spans="1:12" x14ac:dyDescent="0.25">
      <c r="A37" s="89" t="s">
        <v>363</v>
      </c>
      <c r="B37" s="95" t="s">
        <v>364</v>
      </c>
      <c r="C37" s="94"/>
      <c r="D37" s="97"/>
      <c r="E37" s="97"/>
      <c r="F37" s="98"/>
      <c r="G37" s="98"/>
      <c r="H37" s="98"/>
      <c r="I37" s="99"/>
      <c r="J37" s="99"/>
      <c r="K37" s="92"/>
      <c r="L37" s="92"/>
    </row>
    <row r="38" spans="1:12" x14ac:dyDescent="0.25">
      <c r="A38" s="89" t="s">
        <v>365</v>
      </c>
      <c r="B38" s="90" t="s">
        <v>366</v>
      </c>
      <c r="C38" s="94"/>
      <c r="D38" s="92"/>
      <c r="E38" s="92"/>
      <c r="F38" s="92"/>
      <c r="G38" s="92"/>
      <c r="H38" s="92"/>
      <c r="I38" s="92"/>
      <c r="J38" s="92"/>
      <c r="K38" s="92"/>
      <c r="L38" s="92"/>
    </row>
    <row r="39" spans="1:12" ht="78.75" x14ac:dyDescent="0.25">
      <c r="A39" s="89">
        <v>2</v>
      </c>
      <c r="B39" s="95" t="s">
        <v>367</v>
      </c>
      <c r="C39" s="90"/>
      <c r="D39" s="92"/>
      <c r="E39" s="92"/>
      <c r="F39" s="92"/>
      <c r="G39" s="92"/>
      <c r="H39" s="92"/>
      <c r="I39" s="92"/>
      <c r="J39" s="92"/>
      <c r="K39" s="92"/>
      <c r="L39" s="92"/>
    </row>
    <row r="40" spans="1:12" ht="33.75" customHeight="1" x14ac:dyDescent="0.25">
      <c r="A40" s="89" t="s">
        <v>368</v>
      </c>
      <c r="B40" s="95" t="s">
        <v>369</v>
      </c>
      <c r="C40" s="94"/>
      <c r="D40" s="92"/>
      <c r="E40" s="92"/>
      <c r="F40" s="92"/>
      <c r="G40" s="92"/>
      <c r="H40" s="92"/>
      <c r="I40" s="92"/>
      <c r="J40" s="92"/>
      <c r="K40" s="92"/>
      <c r="L40" s="92"/>
    </row>
    <row r="41" spans="1:12" ht="63" customHeight="1" x14ac:dyDescent="0.25">
      <c r="A41" s="89" t="s">
        <v>370</v>
      </c>
      <c r="B41" s="90" t="s">
        <v>371</v>
      </c>
      <c r="C41" s="94"/>
      <c r="D41" s="92"/>
      <c r="E41" s="92"/>
      <c r="F41" s="92"/>
      <c r="G41" s="92"/>
      <c r="H41" s="92"/>
      <c r="I41" s="92"/>
      <c r="J41" s="92"/>
      <c r="K41" s="92"/>
      <c r="L41" s="92"/>
    </row>
    <row r="42" spans="1:12" ht="58.5" customHeight="1" x14ac:dyDescent="0.25">
      <c r="A42" s="89">
        <v>3</v>
      </c>
      <c r="B42" s="95" t="s">
        <v>372</v>
      </c>
      <c r="C42" s="90"/>
      <c r="D42" s="92"/>
      <c r="E42" s="92"/>
      <c r="F42" s="92"/>
      <c r="G42" s="92"/>
      <c r="H42" s="92"/>
      <c r="I42" s="92"/>
      <c r="J42" s="92"/>
      <c r="K42" s="92"/>
      <c r="L42" s="92"/>
    </row>
    <row r="43" spans="1:12" ht="34.5" customHeight="1" x14ac:dyDescent="0.25">
      <c r="A43" s="89" t="s">
        <v>373</v>
      </c>
      <c r="B43" s="95" t="s">
        <v>374</v>
      </c>
      <c r="C43" s="94"/>
      <c r="D43" s="92"/>
      <c r="E43" s="92"/>
      <c r="F43" s="92"/>
      <c r="G43" s="92"/>
      <c r="H43" s="92"/>
      <c r="I43" s="92"/>
      <c r="J43" s="92"/>
      <c r="K43" s="92"/>
      <c r="L43" s="92"/>
    </row>
    <row r="44" spans="1:12" ht="24.75" customHeight="1" x14ac:dyDescent="0.25">
      <c r="A44" s="89" t="s">
        <v>375</v>
      </c>
      <c r="B44" s="95" t="s">
        <v>376</v>
      </c>
      <c r="C44" s="94"/>
      <c r="D44" s="92"/>
      <c r="E44" s="92"/>
      <c r="F44" s="92"/>
      <c r="G44" s="92"/>
      <c r="H44" s="92"/>
      <c r="I44" s="92"/>
      <c r="J44" s="92"/>
      <c r="K44" s="92"/>
      <c r="L44" s="92"/>
    </row>
    <row r="45" spans="1:12" ht="90.75" customHeight="1" x14ac:dyDescent="0.25">
      <c r="A45" s="89" t="s">
        <v>377</v>
      </c>
      <c r="B45" s="95" t="s">
        <v>378</v>
      </c>
      <c r="C45" s="94"/>
      <c r="D45" s="92"/>
      <c r="E45" s="92"/>
      <c r="F45" s="92"/>
      <c r="G45" s="92"/>
      <c r="H45" s="92"/>
      <c r="I45" s="92"/>
      <c r="J45" s="92"/>
      <c r="K45" s="92"/>
      <c r="L45" s="92"/>
    </row>
    <row r="46" spans="1:12" ht="167.25" customHeight="1" x14ac:dyDescent="0.25">
      <c r="A46" s="89" t="s">
        <v>379</v>
      </c>
      <c r="B46" s="95" t="s">
        <v>380</v>
      </c>
      <c r="C46" s="94"/>
      <c r="D46" s="92"/>
      <c r="E46" s="92"/>
      <c r="F46" s="92"/>
      <c r="G46" s="92"/>
      <c r="H46" s="92"/>
      <c r="I46" s="92"/>
      <c r="J46" s="92"/>
      <c r="K46" s="92"/>
      <c r="L46" s="92"/>
    </row>
    <row r="47" spans="1:12" ht="30.75" customHeight="1" x14ac:dyDescent="0.25">
      <c r="A47" s="89" t="s">
        <v>381</v>
      </c>
      <c r="B47" s="95" t="s">
        <v>382</v>
      </c>
      <c r="C47" s="94"/>
      <c r="D47" s="92"/>
      <c r="E47" s="92"/>
      <c r="F47" s="92"/>
      <c r="G47" s="92"/>
      <c r="H47" s="92"/>
      <c r="I47" s="92"/>
      <c r="J47" s="92"/>
      <c r="K47" s="92"/>
      <c r="L47" s="92"/>
    </row>
    <row r="48" spans="1:12" ht="37.5" customHeight="1" x14ac:dyDescent="0.25">
      <c r="A48" s="89" t="s">
        <v>383</v>
      </c>
      <c r="B48" s="90" t="s">
        <v>384</v>
      </c>
      <c r="C48" s="94"/>
      <c r="D48" s="92"/>
      <c r="E48" s="92"/>
      <c r="F48" s="92"/>
      <c r="G48" s="92"/>
      <c r="H48" s="92"/>
      <c r="I48" s="92"/>
      <c r="J48" s="92"/>
      <c r="K48" s="92"/>
      <c r="L48" s="92"/>
    </row>
    <row r="49" spans="1:12" ht="35.25" customHeight="1" x14ac:dyDescent="0.25">
      <c r="A49" s="89">
        <v>4</v>
      </c>
      <c r="B49" s="95" t="s">
        <v>385</v>
      </c>
      <c r="C49" s="90"/>
      <c r="D49" s="92"/>
      <c r="E49" s="92"/>
      <c r="F49" s="92"/>
      <c r="G49" s="92"/>
      <c r="H49" s="92"/>
      <c r="I49" s="92"/>
      <c r="J49" s="92"/>
      <c r="K49" s="92"/>
      <c r="L49" s="92"/>
    </row>
    <row r="50" spans="1:12" ht="86.25" customHeight="1" x14ac:dyDescent="0.25">
      <c r="A50" s="89" t="s">
        <v>386</v>
      </c>
      <c r="B50" s="95" t="s">
        <v>387</v>
      </c>
      <c r="C50" s="90"/>
      <c r="D50" s="92"/>
      <c r="E50" s="92"/>
      <c r="F50" s="92"/>
      <c r="G50" s="92"/>
      <c r="H50" s="92"/>
      <c r="I50" s="92"/>
      <c r="J50" s="92"/>
      <c r="K50" s="92"/>
      <c r="L50" s="92"/>
    </row>
    <row r="51" spans="1:12" ht="77.25" customHeight="1" x14ac:dyDescent="0.25">
      <c r="A51" s="89" t="s">
        <v>388</v>
      </c>
      <c r="B51" s="95" t="s">
        <v>389</v>
      </c>
      <c r="C51" s="94"/>
      <c r="D51" s="92"/>
      <c r="E51" s="92"/>
      <c r="F51" s="92"/>
      <c r="G51" s="92"/>
      <c r="H51" s="92"/>
      <c r="I51" s="92"/>
      <c r="J51" s="92"/>
      <c r="K51" s="92"/>
      <c r="L51" s="92"/>
    </row>
    <row r="52" spans="1:12" ht="71.25" customHeight="1" x14ac:dyDescent="0.25">
      <c r="A52" s="89" t="s">
        <v>390</v>
      </c>
      <c r="B52" s="95" t="s">
        <v>391</v>
      </c>
      <c r="C52" s="94"/>
      <c r="D52" s="92"/>
      <c r="E52" s="92"/>
      <c r="F52" s="92"/>
      <c r="G52" s="92"/>
      <c r="H52" s="92"/>
      <c r="I52" s="92"/>
      <c r="J52" s="92"/>
      <c r="K52" s="92"/>
      <c r="L52" s="92"/>
    </row>
    <row r="53" spans="1:12" ht="48" customHeight="1" x14ac:dyDescent="0.25">
      <c r="A53" s="89" t="s">
        <v>392</v>
      </c>
      <c r="B53" s="100" t="s">
        <v>393</v>
      </c>
      <c r="C53" s="94"/>
      <c r="D53" s="92"/>
      <c r="E53" s="92"/>
      <c r="F53" s="92"/>
      <c r="G53" s="92"/>
      <c r="H53" s="92"/>
      <c r="I53" s="92"/>
      <c r="J53" s="92"/>
      <c r="K53" s="92"/>
      <c r="L53" s="92"/>
    </row>
    <row r="54" spans="1:12" ht="46.5" customHeight="1" x14ac:dyDescent="0.25">
      <c r="A54" s="89" t="s">
        <v>394</v>
      </c>
      <c r="B54" s="95" t="s">
        <v>395</v>
      </c>
      <c r="C54" s="94"/>
      <c r="D54" s="92"/>
      <c r="E54" s="92"/>
      <c r="F54" s="92"/>
      <c r="G54" s="92"/>
      <c r="H54" s="92"/>
      <c r="I54" s="92"/>
      <c r="J54" s="92"/>
      <c r="K54" s="92"/>
      <c r="L54" s="92"/>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V26"/>
  <sheetViews>
    <sheetView view="pageBreakPreview" topLeftCell="A17" workbookViewId="0">
      <selection activeCell="A7" sqref="A7:AV7"/>
    </sheetView>
  </sheetViews>
  <sheetFormatPr defaultRowHeight="15" x14ac:dyDescent="0.25"/>
  <cols>
    <col min="1" max="1" width="6.140625" style="65" customWidth="1"/>
    <col min="2" max="2" width="23.140625" style="65" customWidth="1"/>
    <col min="3" max="3" width="13.85546875" style="65" customWidth="1"/>
    <col min="4" max="4" width="15.140625" style="65" customWidth="1"/>
    <col min="5" max="12" width="7.7109375" style="65" customWidth="1"/>
    <col min="13" max="15" width="10.7109375" style="65" customWidth="1"/>
    <col min="16" max="17" width="13.42578125" style="65" customWidth="1"/>
    <col min="18" max="18" width="17" style="65" customWidth="1"/>
    <col min="19" max="20" width="9.7109375" style="65" customWidth="1"/>
    <col min="21" max="21" width="11.42578125" style="65" customWidth="1"/>
    <col min="22" max="22" width="12.7109375" style="65" customWidth="1"/>
    <col min="23" max="25" width="10.7109375" style="65" customWidth="1"/>
    <col min="26" max="26" width="7.7109375" style="65" customWidth="1"/>
    <col min="27" max="30" width="10.7109375" style="65" customWidth="1"/>
    <col min="31" max="31" width="15.85546875" style="65" customWidth="1"/>
    <col min="32" max="32" width="11.7109375" style="65" customWidth="1"/>
    <col min="33" max="33" width="11.5703125" style="65" customWidth="1"/>
    <col min="34" max="35" width="9.7109375" style="65" customWidth="1"/>
    <col min="36" max="36" width="11.7109375" style="65" customWidth="1"/>
    <col min="37" max="37" width="12" style="65" customWidth="1"/>
    <col min="38" max="38" width="12.28515625" style="65" customWidth="1"/>
    <col min="39" max="41" width="9.7109375" style="65" customWidth="1"/>
    <col min="42" max="42" width="12.42578125" style="65" customWidth="1"/>
    <col min="43" max="43" width="12" style="65" customWidth="1"/>
    <col min="44" max="44" width="14.140625" style="65" customWidth="1"/>
    <col min="45" max="46" width="13.28515625" style="65" customWidth="1"/>
    <col min="47" max="47" width="10.7109375" style="65" customWidth="1"/>
    <col min="48" max="48" width="15.7109375" style="65" customWidth="1"/>
    <col min="49" max="16384" width="9.140625" style="65"/>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182" t="s">
        <v>3</v>
      </c>
      <c r="B5" s="182"/>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c r="AS5" s="182"/>
      <c r="AT5" s="182"/>
      <c r="AU5" s="182"/>
      <c r="AV5" s="182"/>
    </row>
    <row r="6" spans="1:48" ht="18.75" x14ac:dyDescent="0.3">
      <c r="AV6" s="5"/>
    </row>
    <row r="7" spans="1:48" ht="18.75" x14ac:dyDescent="0.25">
      <c r="A7" s="183" t="s">
        <v>4</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c r="AS7" s="183"/>
      <c r="AT7" s="183"/>
      <c r="AU7" s="183"/>
      <c r="AV7" s="183"/>
    </row>
    <row r="8" spans="1:48" ht="18.75" x14ac:dyDescent="0.25">
      <c r="A8" s="183"/>
      <c r="B8" s="183"/>
      <c r="C8" s="183"/>
      <c r="D8" s="183"/>
      <c r="E8" s="183"/>
      <c r="F8" s="183"/>
      <c r="G8" s="183"/>
      <c r="H8" s="183"/>
      <c r="I8" s="183"/>
      <c r="J8" s="183"/>
      <c r="K8" s="183"/>
      <c r="L8" s="183"/>
      <c r="M8" s="183"/>
      <c r="N8" s="183"/>
      <c r="O8" s="183"/>
      <c r="P8" s="183"/>
      <c r="Q8" s="183"/>
      <c r="R8" s="183"/>
      <c r="S8" s="183"/>
      <c r="T8" s="183"/>
      <c r="U8" s="183"/>
      <c r="V8" s="183"/>
      <c r="W8" s="183"/>
      <c r="X8" s="183"/>
      <c r="Y8" s="183"/>
      <c r="Z8" s="183"/>
      <c r="AA8" s="183"/>
      <c r="AB8" s="183"/>
      <c r="AC8" s="183"/>
      <c r="AD8" s="183"/>
      <c r="AE8" s="183"/>
      <c r="AF8" s="183"/>
      <c r="AG8" s="183"/>
      <c r="AH8" s="183"/>
      <c r="AI8" s="183"/>
      <c r="AJ8" s="183"/>
      <c r="AK8" s="183"/>
      <c r="AL8" s="183"/>
      <c r="AM8" s="183"/>
      <c r="AN8" s="183"/>
      <c r="AO8" s="183"/>
      <c r="AP8" s="183"/>
      <c r="AQ8" s="183"/>
      <c r="AR8" s="183"/>
      <c r="AS8" s="183"/>
      <c r="AT8" s="183"/>
      <c r="AU8" s="183"/>
      <c r="AV8" s="183"/>
    </row>
    <row r="9" spans="1:48" x14ac:dyDescent="0.25">
      <c r="A9" s="179" t="s">
        <v>5</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179"/>
      <c r="AB9" s="179"/>
      <c r="AC9" s="179"/>
      <c r="AD9" s="179"/>
      <c r="AE9" s="179"/>
      <c r="AF9" s="179"/>
      <c r="AG9" s="179"/>
      <c r="AH9" s="179"/>
      <c r="AI9" s="179"/>
      <c r="AJ9" s="179"/>
      <c r="AK9" s="179"/>
      <c r="AL9" s="179"/>
      <c r="AM9" s="179"/>
      <c r="AN9" s="179"/>
      <c r="AO9" s="179"/>
      <c r="AP9" s="179"/>
      <c r="AQ9" s="179"/>
      <c r="AR9" s="179"/>
      <c r="AS9" s="179"/>
      <c r="AT9" s="179"/>
      <c r="AU9" s="179"/>
      <c r="AV9" s="179"/>
    </row>
    <row r="10" spans="1:48" ht="15.75" x14ac:dyDescent="0.25">
      <c r="A10" s="178"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c r="AS10" s="178"/>
      <c r="AT10" s="178"/>
      <c r="AU10" s="178"/>
      <c r="AV10" s="178"/>
    </row>
    <row r="11" spans="1:48" ht="18.75" x14ac:dyDescent="0.25">
      <c r="A11" s="183"/>
      <c r="B11" s="183"/>
      <c r="C11" s="183"/>
      <c r="D11" s="183"/>
      <c r="E11" s="183"/>
      <c r="F11" s="183"/>
      <c r="G11" s="183"/>
      <c r="H11" s="183"/>
      <c r="I11" s="183"/>
      <c r="J11" s="183"/>
      <c r="K11" s="183"/>
      <c r="L11" s="183"/>
      <c r="M11" s="183"/>
      <c r="N11" s="183"/>
      <c r="O11" s="183"/>
      <c r="P11" s="183"/>
      <c r="Q11" s="183"/>
      <c r="R11" s="183"/>
      <c r="S11" s="183"/>
      <c r="T11" s="183"/>
      <c r="U11" s="183"/>
      <c r="V11" s="183"/>
      <c r="W11" s="183"/>
      <c r="X11" s="183"/>
      <c r="Y11" s="183"/>
      <c r="Z11" s="183"/>
      <c r="AA11" s="183"/>
      <c r="AB11" s="183"/>
      <c r="AC11" s="183"/>
      <c r="AD11" s="183"/>
      <c r="AE11" s="183"/>
      <c r="AF11" s="183"/>
      <c r="AG11" s="183"/>
      <c r="AH11" s="183"/>
      <c r="AI11" s="183"/>
      <c r="AJ11" s="183"/>
      <c r="AK11" s="183"/>
      <c r="AL11" s="183"/>
      <c r="AM11" s="183"/>
      <c r="AN11" s="183"/>
      <c r="AO11" s="183"/>
      <c r="AP11" s="183"/>
      <c r="AQ11" s="183"/>
      <c r="AR11" s="183"/>
      <c r="AS11" s="183"/>
      <c r="AT11" s="183"/>
      <c r="AU11" s="183"/>
      <c r="AV11" s="183"/>
    </row>
    <row r="12" spans="1:48" x14ac:dyDescent="0.25">
      <c r="A12" s="179" t="s">
        <v>5</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179"/>
      <c r="AB12" s="179"/>
      <c r="AC12" s="179"/>
      <c r="AD12" s="179"/>
      <c r="AE12" s="179"/>
      <c r="AF12" s="179"/>
      <c r="AG12" s="179"/>
      <c r="AH12" s="179"/>
      <c r="AI12" s="179"/>
      <c r="AJ12" s="179"/>
      <c r="AK12" s="179"/>
      <c r="AL12" s="179"/>
      <c r="AM12" s="179"/>
      <c r="AN12" s="179"/>
      <c r="AO12" s="179"/>
      <c r="AP12" s="179"/>
      <c r="AQ12" s="179"/>
      <c r="AR12" s="179"/>
      <c r="AS12" s="179"/>
      <c r="AT12" s="179"/>
      <c r="AU12" s="179"/>
      <c r="AV12" s="179"/>
    </row>
    <row r="13" spans="1:48" ht="15.75" x14ac:dyDescent="0.25">
      <c r="A13" s="178" t="s">
        <v>7</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c r="AS13" s="178"/>
      <c r="AT13" s="178"/>
      <c r="AU13" s="178"/>
      <c r="AV13" s="178"/>
    </row>
    <row r="14" spans="1:48" ht="18.75" x14ac:dyDescent="0.25">
      <c r="A14" s="186"/>
      <c r="B14" s="186"/>
      <c r="C14" s="186"/>
      <c r="D14" s="186"/>
      <c r="E14" s="186"/>
      <c r="F14" s="186"/>
      <c r="G14" s="186"/>
      <c r="H14" s="186"/>
      <c r="I14" s="186"/>
      <c r="J14" s="186"/>
      <c r="K14" s="186"/>
      <c r="L14" s="186"/>
      <c r="M14" s="186"/>
      <c r="N14" s="186"/>
      <c r="O14" s="186"/>
      <c r="P14" s="186"/>
      <c r="Q14" s="186"/>
      <c r="R14" s="186"/>
      <c r="S14" s="186"/>
      <c r="T14" s="186"/>
      <c r="U14" s="186"/>
      <c r="V14" s="186"/>
      <c r="W14" s="186"/>
      <c r="X14" s="186"/>
      <c r="Y14" s="186"/>
      <c r="Z14" s="186"/>
      <c r="AA14" s="186"/>
      <c r="AB14" s="186"/>
      <c r="AC14" s="186"/>
      <c r="AD14" s="186"/>
      <c r="AE14" s="186"/>
      <c r="AF14" s="186"/>
      <c r="AG14" s="186"/>
      <c r="AH14" s="186"/>
      <c r="AI14" s="186"/>
      <c r="AJ14" s="186"/>
      <c r="AK14" s="186"/>
      <c r="AL14" s="186"/>
      <c r="AM14" s="186"/>
      <c r="AN14" s="186"/>
      <c r="AO14" s="186"/>
      <c r="AP14" s="186"/>
      <c r="AQ14" s="186"/>
      <c r="AR14" s="186"/>
      <c r="AS14" s="186"/>
      <c r="AT14" s="186"/>
      <c r="AU14" s="186"/>
      <c r="AV14" s="186"/>
    </row>
    <row r="15" spans="1:48" x14ac:dyDescent="0.25">
      <c r="A15" s="179" t="s">
        <v>5</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179"/>
      <c r="AB15" s="179"/>
      <c r="AC15" s="179"/>
      <c r="AD15" s="179"/>
      <c r="AE15" s="179"/>
      <c r="AF15" s="179"/>
      <c r="AG15" s="179"/>
      <c r="AH15" s="179"/>
      <c r="AI15" s="179"/>
      <c r="AJ15" s="179"/>
      <c r="AK15" s="179"/>
      <c r="AL15" s="179"/>
      <c r="AM15" s="179"/>
      <c r="AN15" s="179"/>
      <c r="AO15" s="179"/>
      <c r="AP15" s="179"/>
      <c r="AQ15" s="179"/>
      <c r="AR15" s="179"/>
      <c r="AS15" s="179"/>
      <c r="AT15" s="179"/>
      <c r="AU15" s="179"/>
      <c r="AV15" s="179"/>
    </row>
    <row r="16" spans="1:48" ht="15.75" x14ac:dyDescent="0.25">
      <c r="A16" s="178" t="s">
        <v>8</v>
      </c>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78"/>
      <c r="AD16" s="178"/>
      <c r="AE16" s="178"/>
      <c r="AF16" s="178"/>
      <c r="AG16" s="178"/>
      <c r="AH16" s="178"/>
      <c r="AI16" s="178"/>
      <c r="AJ16" s="178"/>
      <c r="AK16" s="178"/>
      <c r="AL16" s="178"/>
      <c r="AM16" s="178"/>
      <c r="AN16" s="178"/>
      <c r="AO16" s="178"/>
      <c r="AP16" s="178"/>
      <c r="AQ16" s="178"/>
      <c r="AR16" s="178"/>
      <c r="AS16" s="178"/>
      <c r="AT16" s="178"/>
      <c r="AU16" s="178"/>
      <c r="AV16" s="178"/>
    </row>
    <row r="17" spans="1:48" x14ac:dyDescent="0.25">
      <c r="A17" s="206"/>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206"/>
      <c r="AB17" s="206"/>
      <c r="AC17" s="206"/>
      <c r="AD17" s="206"/>
      <c r="AE17" s="206"/>
      <c r="AF17" s="206"/>
      <c r="AG17" s="206"/>
      <c r="AH17" s="206"/>
      <c r="AI17" s="206"/>
      <c r="AJ17" s="206"/>
      <c r="AK17" s="206"/>
      <c r="AL17" s="206"/>
      <c r="AM17" s="206"/>
      <c r="AN17" s="206"/>
      <c r="AO17" s="206"/>
      <c r="AP17" s="206"/>
      <c r="AQ17" s="206"/>
      <c r="AR17" s="206"/>
      <c r="AS17" s="206"/>
      <c r="AT17" s="206"/>
      <c r="AU17" s="206"/>
      <c r="AV17" s="206"/>
    </row>
    <row r="18" spans="1:48" ht="14.25" customHeight="1" x14ac:dyDescent="0.25">
      <c r="A18" s="206"/>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206"/>
      <c r="AL18" s="206"/>
      <c r="AM18" s="206"/>
      <c r="AN18" s="206"/>
      <c r="AO18" s="206"/>
      <c r="AP18" s="206"/>
      <c r="AQ18" s="206"/>
      <c r="AR18" s="206"/>
      <c r="AS18" s="206"/>
      <c r="AT18" s="206"/>
      <c r="AU18" s="206"/>
      <c r="AV18" s="206"/>
    </row>
    <row r="19" spans="1:48" x14ac:dyDescent="0.25">
      <c r="A19" s="206"/>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206"/>
      <c r="AB19" s="206"/>
      <c r="AC19" s="206"/>
      <c r="AD19" s="206"/>
      <c r="AE19" s="206"/>
      <c r="AF19" s="206"/>
      <c r="AG19" s="206"/>
      <c r="AH19" s="206"/>
      <c r="AI19" s="206"/>
      <c r="AJ19" s="206"/>
      <c r="AK19" s="206"/>
      <c r="AL19" s="206"/>
      <c r="AM19" s="206"/>
      <c r="AN19" s="206"/>
      <c r="AO19" s="206"/>
      <c r="AP19" s="206"/>
      <c r="AQ19" s="206"/>
      <c r="AR19" s="206"/>
      <c r="AS19" s="206"/>
      <c r="AT19" s="206"/>
      <c r="AU19" s="206"/>
      <c r="AV19" s="206"/>
    </row>
    <row r="20" spans="1:48" x14ac:dyDescent="0.25">
      <c r="A20" s="206"/>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206"/>
      <c r="AB20" s="206"/>
      <c r="AC20" s="206"/>
      <c r="AD20" s="206"/>
      <c r="AE20" s="206"/>
      <c r="AF20" s="206"/>
      <c r="AG20" s="206"/>
      <c r="AH20" s="206"/>
      <c r="AI20" s="206"/>
      <c r="AJ20" s="206"/>
      <c r="AK20" s="206"/>
      <c r="AL20" s="206"/>
      <c r="AM20" s="206"/>
      <c r="AN20" s="206"/>
      <c r="AO20" s="206"/>
      <c r="AP20" s="206"/>
      <c r="AQ20" s="206"/>
      <c r="AR20" s="206"/>
      <c r="AS20" s="206"/>
      <c r="AT20" s="206"/>
      <c r="AU20" s="206"/>
      <c r="AV20" s="206"/>
    </row>
    <row r="21" spans="1:48" x14ac:dyDescent="0.25">
      <c r="A21" s="259" t="s">
        <v>396</v>
      </c>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259"/>
      <c r="AB21" s="259"/>
      <c r="AC21" s="259"/>
      <c r="AD21" s="259"/>
      <c r="AE21" s="259"/>
      <c r="AF21" s="259"/>
      <c r="AG21" s="259"/>
      <c r="AH21" s="259"/>
      <c r="AI21" s="259"/>
      <c r="AJ21" s="259"/>
      <c r="AK21" s="259"/>
      <c r="AL21" s="259"/>
      <c r="AM21" s="259"/>
      <c r="AN21" s="259"/>
      <c r="AO21" s="259"/>
      <c r="AP21" s="259"/>
      <c r="AQ21" s="259"/>
      <c r="AR21" s="259"/>
      <c r="AS21" s="259"/>
      <c r="AT21" s="259"/>
      <c r="AU21" s="259"/>
      <c r="AV21" s="259"/>
    </row>
    <row r="22" spans="1:48" ht="58.5" customHeight="1" x14ac:dyDescent="0.25">
      <c r="A22" s="254" t="s">
        <v>397</v>
      </c>
      <c r="B22" s="261" t="s">
        <v>398</v>
      </c>
      <c r="C22" s="254" t="s">
        <v>399</v>
      </c>
      <c r="D22" s="254" t="s">
        <v>400</v>
      </c>
      <c r="E22" s="264" t="s">
        <v>401</v>
      </c>
      <c r="F22" s="265"/>
      <c r="G22" s="265"/>
      <c r="H22" s="265"/>
      <c r="I22" s="265"/>
      <c r="J22" s="265"/>
      <c r="K22" s="265"/>
      <c r="L22" s="266"/>
      <c r="M22" s="254" t="s">
        <v>402</v>
      </c>
      <c r="N22" s="254" t="s">
        <v>403</v>
      </c>
      <c r="O22" s="254" t="s">
        <v>404</v>
      </c>
      <c r="P22" s="253" t="s">
        <v>405</v>
      </c>
      <c r="Q22" s="253" t="s">
        <v>406</v>
      </c>
      <c r="R22" s="253" t="s">
        <v>407</v>
      </c>
      <c r="S22" s="253" t="s">
        <v>408</v>
      </c>
      <c r="T22" s="253"/>
      <c r="U22" s="267" t="s">
        <v>409</v>
      </c>
      <c r="V22" s="267" t="s">
        <v>410</v>
      </c>
      <c r="W22" s="253" t="s">
        <v>411</v>
      </c>
      <c r="X22" s="253" t="s">
        <v>412</v>
      </c>
      <c r="Y22" s="253" t="s">
        <v>413</v>
      </c>
      <c r="Z22" s="258" t="s">
        <v>414</v>
      </c>
      <c r="AA22" s="253" t="s">
        <v>415</v>
      </c>
      <c r="AB22" s="253" t="s">
        <v>416</v>
      </c>
      <c r="AC22" s="253" t="s">
        <v>417</v>
      </c>
      <c r="AD22" s="253" t="s">
        <v>418</v>
      </c>
      <c r="AE22" s="253" t="s">
        <v>419</v>
      </c>
      <c r="AF22" s="253" t="s">
        <v>420</v>
      </c>
      <c r="AG22" s="253"/>
      <c r="AH22" s="253"/>
      <c r="AI22" s="253"/>
      <c r="AJ22" s="253"/>
      <c r="AK22" s="253"/>
      <c r="AL22" s="253" t="s">
        <v>421</v>
      </c>
      <c r="AM22" s="253"/>
      <c r="AN22" s="253"/>
      <c r="AO22" s="253"/>
      <c r="AP22" s="253" t="s">
        <v>422</v>
      </c>
      <c r="AQ22" s="253"/>
      <c r="AR22" s="253" t="s">
        <v>423</v>
      </c>
      <c r="AS22" s="253" t="s">
        <v>424</v>
      </c>
      <c r="AT22" s="253" t="s">
        <v>425</v>
      </c>
      <c r="AU22" s="253" t="s">
        <v>426</v>
      </c>
      <c r="AV22" s="243" t="s">
        <v>427</v>
      </c>
    </row>
    <row r="23" spans="1:48" ht="64.5" customHeight="1" x14ac:dyDescent="0.25">
      <c r="A23" s="260"/>
      <c r="B23" s="262"/>
      <c r="C23" s="260"/>
      <c r="D23" s="260"/>
      <c r="E23" s="245" t="s">
        <v>428</v>
      </c>
      <c r="F23" s="247" t="s">
        <v>312</v>
      </c>
      <c r="G23" s="247" t="s">
        <v>314</v>
      </c>
      <c r="H23" s="247" t="s">
        <v>316</v>
      </c>
      <c r="I23" s="249" t="s">
        <v>429</v>
      </c>
      <c r="J23" s="249" t="s">
        <v>430</v>
      </c>
      <c r="K23" s="249" t="s">
        <v>431</v>
      </c>
      <c r="L23" s="247" t="s">
        <v>246</v>
      </c>
      <c r="M23" s="260"/>
      <c r="N23" s="260"/>
      <c r="O23" s="260"/>
      <c r="P23" s="253"/>
      <c r="Q23" s="253"/>
      <c r="R23" s="253"/>
      <c r="S23" s="251" t="s">
        <v>259</v>
      </c>
      <c r="T23" s="251" t="s">
        <v>432</v>
      </c>
      <c r="U23" s="267"/>
      <c r="V23" s="267"/>
      <c r="W23" s="253"/>
      <c r="X23" s="253"/>
      <c r="Y23" s="253"/>
      <c r="Z23" s="253"/>
      <c r="AA23" s="253"/>
      <c r="AB23" s="253"/>
      <c r="AC23" s="253"/>
      <c r="AD23" s="253"/>
      <c r="AE23" s="253"/>
      <c r="AF23" s="253" t="s">
        <v>433</v>
      </c>
      <c r="AG23" s="253"/>
      <c r="AH23" s="253" t="s">
        <v>434</v>
      </c>
      <c r="AI23" s="253"/>
      <c r="AJ23" s="254" t="s">
        <v>435</v>
      </c>
      <c r="AK23" s="254" t="s">
        <v>436</v>
      </c>
      <c r="AL23" s="254" t="s">
        <v>437</v>
      </c>
      <c r="AM23" s="254" t="s">
        <v>438</v>
      </c>
      <c r="AN23" s="254" t="s">
        <v>439</v>
      </c>
      <c r="AO23" s="254" t="s">
        <v>440</v>
      </c>
      <c r="AP23" s="254" t="s">
        <v>441</v>
      </c>
      <c r="AQ23" s="256" t="s">
        <v>432</v>
      </c>
      <c r="AR23" s="253"/>
      <c r="AS23" s="253"/>
      <c r="AT23" s="253"/>
      <c r="AU23" s="253"/>
      <c r="AV23" s="244"/>
    </row>
    <row r="24" spans="1:48" ht="96.75" customHeight="1" x14ac:dyDescent="0.25">
      <c r="A24" s="255"/>
      <c r="B24" s="263"/>
      <c r="C24" s="255"/>
      <c r="D24" s="255"/>
      <c r="E24" s="246"/>
      <c r="F24" s="248"/>
      <c r="G24" s="248"/>
      <c r="H24" s="248"/>
      <c r="I24" s="250"/>
      <c r="J24" s="250"/>
      <c r="K24" s="250"/>
      <c r="L24" s="248"/>
      <c r="M24" s="255"/>
      <c r="N24" s="255"/>
      <c r="O24" s="255"/>
      <c r="P24" s="253"/>
      <c r="Q24" s="253"/>
      <c r="R24" s="253"/>
      <c r="S24" s="252"/>
      <c r="T24" s="252"/>
      <c r="U24" s="267"/>
      <c r="V24" s="267"/>
      <c r="W24" s="253"/>
      <c r="X24" s="253"/>
      <c r="Y24" s="253"/>
      <c r="Z24" s="253"/>
      <c r="AA24" s="253"/>
      <c r="AB24" s="253"/>
      <c r="AC24" s="253"/>
      <c r="AD24" s="253"/>
      <c r="AE24" s="253"/>
      <c r="AF24" s="101" t="s">
        <v>442</v>
      </c>
      <c r="AG24" s="101" t="s">
        <v>443</v>
      </c>
      <c r="AH24" s="102" t="s">
        <v>259</v>
      </c>
      <c r="AI24" s="102" t="s">
        <v>432</v>
      </c>
      <c r="AJ24" s="255"/>
      <c r="AK24" s="255"/>
      <c r="AL24" s="255"/>
      <c r="AM24" s="255"/>
      <c r="AN24" s="255"/>
      <c r="AO24" s="255"/>
      <c r="AP24" s="255"/>
      <c r="AQ24" s="257"/>
      <c r="AR24" s="253"/>
      <c r="AS24" s="253"/>
      <c r="AT24" s="253"/>
      <c r="AU24" s="253"/>
      <c r="AV24" s="244"/>
    </row>
    <row r="25" spans="1:48" s="103" customFormat="1" ht="11.25" x14ac:dyDescent="0.2">
      <c r="A25" s="104">
        <v>1</v>
      </c>
      <c r="B25" s="104">
        <v>2</v>
      </c>
      <c r="C25" s="104">
        <v>4</v>
      </c>
      <c r="D25" s="104">
        <v>5</v>
      </c>
      <c r="E25" s="104">
        <v>6</v>
      </c>
      <c r="F25" s="104">
        <f>E25+1</f>
        <v>7</v>
      </c>
      <c r="G25" s="104">
        <f t="shared" ref="G25:H25" si="0">F25+1</f>
        <v>8</v>
      </c>
      <c r="H25" s="104">
        <f t="shared" si="0"/>
        <v>9</v>
      </c>
      <c r="I25" s="104">
        <f t="shared" ref="I25:AV25" si="1">H25+1</f>
        <v>10</v>
      </c>
      <c r="J25" s="104">
        <f t="shared" si="1"/>
        <v>11</v>
      </c>
      <c r="K25" s="104">
        <f t="shared" si="1"/>
        <v>12</v>
      </c>
      <c r="L25" s="104">
        <f t="shared" si="1"/>
        <v>13</v>
      </c>
      <c r="M25" s="104">
        <f t="shared" si="1"/>
        <v>14</v>
      </c>
      <c r="N25" s="104">
        <f t="shared" si="1"/>
        <v>15</v>
      </c>
      <c r="O25" s="104">
        <f t="shared" si="1"/>
        <v>16</v>
      </c>
      <c r="P25" s="104">
        <f t="shared" si="1"/>
        <v>17</v>
      </c>
      <c r="Q25" s="104">
        <f t="shared" si="1"/>
        <v>18</v>
      </c>
      <c r="R25" s="104">
        <f t="shared" si="1"/>
        <v>19</v>
      </c>
      <c r="S25" s="104">
        <f t="shared" si="1"/>
        <v>20</v>
      </c>
      <c r="T25" s="104">
        <f t="shared" si="1"/>
        <v>21</v>
      </c>
      <c r="U25" s="104">
        <f t="shared" si="1"/>
        <v>22</v>
      </c>
      <c r="V25" s="104">
        <f t="shared" si="1"/>
        <v>23</v>
      </c>
      <c r="W25" s="104">
        <f t="shared" si="1"/>
        <v>24</v>
      </c>
      <c r="X25" s="104">
        <f t="shared" si="1"/>
        <v>25</v>
      </c>
      <c r="Y25" s="104">
        <f t="shared" si="1"/>
        <v>26</v>
      </c>
      <c r="Z25" s="104">
        <f t="shared" si="1"/>
        <v>27</v>
      </c>
      <c r="AA25" s="104">
        <f t="shared" si="1"/>
        <v>28</v>
      </c>
      <c r="AB25" s="104">
        <f t="shared" si="1"/>
        <v>29</v>
      </c>
      <c r="AC25" s="104">
        <f t="shared" si="1"/>
        <v>30</v>
      </c>
      <c r="AD25" s="104">
        <f t="shared" si="1"/>
        <v>31</v>
      </c>
      <c r="AE25" s="104">
        <f t="shared" si="1"/>
        <v>32</v>
      </c>
      <c r="AF25" s="104">
        <f t="shared" si="1"/>
        <v>33</v>
      </c>
      <c r="AG25" s="104">
        <f t="shared" si="1"/>
        <v>34</v>
      </c>
      <c r="AH25" s="104">
        <f t="shared" si="1"/>
        <v>35</v>
      </c>
      <c r="AI25" s="104">
        <f t="shared" si="1"/>
        <v>36</v>
      </c>
      <c r="AJ25" s="104">
        <f t="shared" si="1"/>
        <v>37</v>
      </c>
      <c r="AK25" s="104">
        <f t="shared" si="1"/>
        <v>38</v>
      </c>
      <c r="AL25" s="104">
        <f t="shared" si="1"/>
        <v>39</v>
      </c>
      <c r="AM25" s="104">
        <f t="shared" si="1"/>
        <v>40</v>
      </c>
      <c r="AN25" s="104">
        <f t="shared" si="1"/>
        <v>41</v>
      </c>
      <c r="AO25" s="104">
        <f t="shared" si="1"/>
        <v>42</v>
      </c>
      <c r="AP25" s="104">
        <f t="shared" si="1"/>
        <v>43</v>
      </c>
      <c r="AQ25" s="104">
        <f t="shared" si="1"/>
        <v>44</v>
      </c>
      <c r="AR25" s="104">
        <f t="shared" si="1"/>
        <v>45</v>
      </c>
      <c r="AS25" s="104">
        <f t="shared" si="1"/>
        <v>46</v>
      </c>
      <c r="AT25" s="104">
        <f t="shared" si="1"/>
        <v>47</v>
      </c>
      <c r="AU25" s="104">
        <f t="shared" si="1"/>
        <v>48</v>
      </c>
      <c r="AV25" s="104">
        <f t="shared" si="1"/>
        <v>49</v>
      </c>
    </row>
    <row r="26" spans="1:48" s="103" customFormat="1" ht="11.25" x14ac:dyDescent="0.2">
      <c r="A26" s="105"/>
      <c r="B26" s="106"/>
      <c r="C26" s="106"/>
      <c r="D26" s="105"/>
      <c r="E26" s="105"/>
      <c r="F26" s="105"/>
      <c r="G26" s="105"/>
      <c r="H26" s="105"/>
      <c r="I26" s="105"/>
      <c r="J26" s="105"/>
      <c r="K26" s="105"/>
      <c r="L26" s="105"/>
      <c r="M26" s="106"/>
      <c r="N26" s="106"/>
      <c r="O26" s="106"/>
      <c r="P26" s="107"/>
      <c r="Q26" s="106"/>
      <c r="R26" s="107"/>
      <c r="S26" s="106"/>
      <c r="T26" s="106"/>
      <c r="U26" s="105"/>
      <c r="V26" s="105"/>
      <c r="W26" s="106"/>
      <c r="X26" s="107"/>
      <c r="Y26" s="106"/>
      <c r="Z26" s="108"/>
      <c r="AA26" s="107"/>
      <c r="AB26" s="107"/>
      <c r="AC26" s="107"/>
      <c r="AD26" s="107"/>
      <c r="AE26" s="107"/>
      <c r="AF26" s="105"/>
      <c r="AG26" s="106"/>
      <c r="AH26" s="108"/>
      <c r="AI26" s="108"/>
      <c r="AJ26" s="108"/>
      <c r="AK26" s="108"/>
      <c r="AL26" s="106"/>
      <c r="AM26" s="106"/>
      <c r="AN26" s="108"/>
      <c r="AO26" s="106"/>
      <c r="AP26" s="108"/>
      <c r="AQ26" s="108"/>
      <c r="AR26" s="108"/>
      <c r="AS26" s="108"/>
      <c r="AT26" s="108"/>
      <c r="AU26" s="106"/>
      <c r="AV26" s="106"/>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6"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83"/>
  <sheetViews>
    <sheetView view="pageBreakPreview" zoomScale="60" workbookViewId="0">
      <selection activeCell="C7" sqref="C7"/>
    </sheetView>
  </sheetViews>
  <sheetFormatPr defaultRowHeight="15.75" x14ac:dyDescent="0.25"/>
  <cols>
    <col min="1" max="2" width="66.140625" style="109" customWidth="1"/>
    <col min="3" max="256" width="9.140625" style="58"/>
    <col min="257" max="258" width="66.140625" style="58" customWidth="1"/>
    <col min="259" max="512" width="9.140625" style="58"/>
    <col min="513" max="514" width="66.140625" style="58" customWidth="1"/>
    <col min="515" max="768" width="9.140625" style="58"/>
    <col min="769" max="770" width="66.140625" style="58" customWidth="1"/>
    <col min="771" max="1024" width="9.140625" style="58"/>
    <col min="1025" max="1026" width="66.140625" style="58" customWidth="1"/>
    <col min="1027" max="1280" width="9.140625" style="58"/>
    <col min="1281" max="1282" width="66.140625" style="58" customWidth="1"/>
    <col min="1283" max="1536" width="9.140625" style="58"/>
    <col min="1537" max="1538" width="66.140625" style="58" customWidth="1"/>
    <col min="1539" max="1792" width="9.140625" style="58"/>
    <col min="1793" max="1794" width="66.140625" style="58" customWidth="1"/>
    <col min="1795" max="2048" width="9.140625" style="58"/>
    <col min="2049" max="2050" width="66.140625" style="58" customWidth="1"/>
    <col min="2051" max="2304" width="9.140625" style="58"/>
    <col min="2305" max="2306" width="66.140625" style="58" customWidth="1"/>
    <col min="2307" max="2560" width="9.140625" style="58"/>
    <col min="2561" max="2562" width="66.140625" style="58" customWidth="1"/>
    <col min="2563" max="2816" width="9.140625" style="58"/>
    <col min="2817" max="2818" width="66.140625" style="58" customWidth="1"/>
    <col min="2819" max="3072" width="9.140625" style="58"/>
    <col min="3073" max="3074" width="66.140625" style="58" customWidth="1"/>
    <col min="3075" max="3328" width="9.140625" style="58"/>
    <col min="3329" max="3330" width="66.140625" style="58" customWidth="1"/>
    <col min="3331" max="3584" width="9.140625" style="58"/>
    <col min="3585" max="3586" width="66.140625" style="58" customWidth="1"/>
    <col min="3587" max="3840" width="9.140625" style="58"/>
    <col min="3841" max="3842" width="66.140625" style="58" customWidth="1"/>
    <col min="3843" max="4096" width="9.140625" style="58"/>
    <col min="4097" max="4098" width="66.140625" style="58" customWidth="1"/>
    <col min="4099" max="4352" width="9.140625" style="58"/>
    <col min="4353" max="4354" width="66.140625" style="58" customWidth="1"/>
    <col min="4355" max="4608" width="9.140625" style="58"/>
    <col min="4609" max="4610" width="66.140625" style="58" customWidth="1"/>
    <col min="4611" max="4864" width="9.140625" style="58"/>
    <col min="4865" max="4866" width="66.140625" style="58" customWidth="1"/>
    <col min="4867" max="5120" width="9.140625" style="58"/>
    <col min="5121" max="5122" width="66.140625" style="58" customWidth="1"/>
    <col min="5123" max="5376" width="9.140625" style="58"/>
    <col min="5377" max="5378" width="66.140625" style="58" customWidth="1"/>
    <col min="5379" max="5632" width="9.140625" style="58"/>
    <col min="5633" max="5634" width="66.140625" style="58" customWidth="1"/>
    <col min="5635" max="5888" width="9.140625" style="58"/>
    <col min="5889" max="5890" width="66.140625" style="58" customWidth="1"/>
    <col min="5891" max="6144" width="9.140625" style="58"/>
    <col min="6145" max="6146" width="66.140625" style="58" customWidth="1"/>
    <col min="6147" max="6400" width="9.140625" style="58"/>
    <col min="6401" max="6402" width="66.140625" style="58" customWidth="1"/>
    <col min="6403" max="6656" width="9.140625" style="58"/>
    <col min="6657" max="6658" width="66.140625" style="58" customWidth="1"/>
    <col min="6659" max="6912" width="9.140625" style="58"/>
    <col min="6913" max="6914" width="66.140625" style="58" customWidth="1"/>
    <col min="6915" max="7168" width="9.140625" style="58"/>
    <col min="7169" max="7170" width="66.140625" style="58" customWidth="1"/>
    <col min="7171" max="7424" width="9.140625" style="58"/>
    <col min="7425" max="7426" width="66.140625" style="58" customWidth="1"/>
    <col min="7427" max="7680" width="9.140625" style="58"/>
    <col min="7681" max="7682" width="66.140625" style="58" customWidth="1"/>
    <col min="7683" max="7936" width="9.140625" style="58"/>
    <col min="7937" max="7938" width="66.140625" style="58" customWidth="1"/>
    <col min="7939" max="8192" width="9.140625" style="58"/>
    <col min="8193" max="8194" width="66.140625" style="58" customWidth="1"/>
    <col min="8195" max="8448" width="9.140625" style="58"/>
    <col min="8449" max="8450" width="66.140625" style="58" customWidth="1"/>
    <col min="8451" max="8704" width="9.140625" style="58"/>
    <col min="8705" max="8706" width="66.140625" style="58" customWidth="1"/>
    <col min="8707" max="8960" width="9.140625" style="58"/>
    <col min="8961" max="8962" width="66.140625" style="58" customWidth="1"/>
    <col min="8963" max="9216" width="9.140625" style="58"/>
    <col min="9217" max="9218" width="66.140625" style="58" customWidth="1"/>
    <col min="9219" max="9472" width="9.140625" style="58"/>
    <col min="9473" max="9474" width="66.140625" style="58" customWidth="1"/>
    <col min="9475" max="9728" width="9.140625" style="58"/>
    <col min="9729" max="9730" width="66.140625" style="58" customWidth="1"/>
    <col min="9731" max="9984" width="9.140625" style="58"/>
    <col min="9985" max="9986" width="66.140625" style="58" customWidth="1"/>
    <col min="9987" max="10240" width="9.140625" style="58"/>
    <col min="10241" max="10242" width="66.140625" style="58" customWidth="1"/>
    <col min="10243" max="10496" width="9.140625" style="58"/>
    <col min="10497" max="10498" width="66.140625" style="58" customWidth="1"/>
    <col min="10499" max="10752" width="9.140625" style="58"/>
    <col min="10753" max="10754" width="66.140625" style="58" customWidth="1"/>
    <col min="10755" max="11008" width="9.140625" style="58"/>
    <col min="11009" max="11010" width="66.140625" style="58" customWidth="1"/>
    <col min="11011" max="11264" width="9.140625" style="58"/>
    <col min="11265" max="11266" width="66.140625" style="58" customWidth="1"/>
    <col min="11267" max="11520" width="9.140625" style="58"/>
    <col min="11521" max="11522" width="66.140625" style="58" customWidth="1"/>
    <col min="11523" max="11776" width="9.140625" style="58"/>
    <col min="11777" max="11778" width="66.140625" style="58" customWidth="1"/>
    <col min="11779" max="12032" width="9.140625" style="58"/>
    <col min="12033" max="12034" width="66.140625" style="58" customWidth="1"/>
    <col min="12035" max="12288" width="9.140625" style="58"/>
    <col min="12289" max="12290" width="66.140625" style="58" customWidth="1"/>
    <col min="12291" max="12544" width="9.140625" style="58"/>
    <col min="12545" max="12546" width="66.140625" style="58" customWidth="1"/>
    <col min="12547" max="12800" width="9.140625" style="58"/>
    <col min="12801" max="12802" width="66.140625" style="58" customWidth="1"/>
    <col min="12803" max="13056" width="9.140625" style="58"/>
    <col min="13057" max="13058" width="66.140625" style="58" customWidth="1"/>
    <col min="13059" max="13312" width="9.140625" style="58"/>
    <col min="13313" max="13314" width="66.140625" style="58" customWidth="1"/>
    <col min="13315" max="13568" width="9.140625" style="58"/>
    <col min="13569" max="13570" width="66.140625" style="58" customWidth="1"/>
    <col min="13571" max="13824" width="9.140625" style="58"/>
    <col min="13825" max="13826" width="66.140625" style="58" customWidth="1"/>
    <col min="13827" max="14080" width="9.140625" style="58"/>
    <col min="14081" max="14082" width="66.140625" style="58" customWidth="1"/>
    <col min="14083" max="14336" width="9.140625" style="58"/>
    <col min="14337" max="14338" width="66.140625" style="58" customWidth="1"/>
    <col min="14339" max="14592" width="9.140625" style="58"/>
    <col min="14593" max="14594" width="66.140625" style="58" customWidth="1"/>
    <col min="14595" max="14848" width="9.140625" style="58"/>
    <col min="14849" max="14850" width="66.140625" style="58" customWidth="1"/>
    <col min="14851" max="15104" width="9.140625" style="58"/>
    <col min="15105" max="15106" width="66.140625" style="58" customWidth="1"/>
    <col min="15107" max="15360" width="9.140625" style="58"/>
    <col min="15361" max="15362" width="66.140625" style="58" customWidth="1"/>
    <col min="15363" max="15616" width="9.140625" style="58"/>
    <col min="15617" max="15618" width="66.140625" style="58" customWidth="1"/>
    <col min="15619" max="15872" width="9.140625" style="58"/>
    <col min="15873" max="15874" width="66.140625" style="58" customWidth="1"/>
    <col min="15875" max="16128" width="9.140625" style="58"/>
    <col min="16129" max="16130" width="66.140625" style="58" customWidth="1"/>
    <col min="16131" max="16384" width="9.140625" style="58"/>
  </cols>
  <sheetData>
    <row r="1" spans="1:8" ht="18.75" x14ac:dyDescent="0.25">
      <c r="B1" s="4" t="s">
        <v>0</v>
      </c>
    </row>
    <row r="2" spans="1:8" ht="18.75" x14ac:dyDescent="0.3">
      <c r="B2" s="5" t="s">
        <v>1</v>
      </c>
    </row>
    <row r="3" spans="1:8" ht="18.75" x14ac:dyDescent="0.3">
      <c r="B3" s="5" t="s">
        <v>444</v>
      </c>
    </row>
    <row r="4" spans="1:8" x14ac:dyDescent="0.25">
      <c r="B4" s="86"/>
    </row>
    <row r="5" spans="1:8" ht="18.75" x14ac:dyDescent="0.3">
      <c r="A5" s="273" t="s">
        <v>3</v>
      </c>
      <c r="B5" s="273"/>
      <c r="C5" s="111"/>
      <c r="D5" s="111"/>
      <c r="E5" s="111"/>
      <c r="F5" s="111"/>
      <c r="G5" s="111"/>
      <c r="H5" s="111"/>
    </row>
    <row r="6" spans="1:8" ht="18.75" x14ac:dyDescent="0.3">
      <c r="A6" s="110"/>
      <c r="B6" s="110"/>
      <c r="C6" s="110"/>
      <c r="D6" s="110"/>
      <c r="E6" s="110"/>
      <c r="F6" s="110"/>
      <c r="G6" s="110"/>
      <c r="H6" s="110"/>
    </row>
    <row r="7" spans="1:8" ht="18.75" x14ac:dyDescent="0.25">
      <c r="A7" s="183" t="s">
        <v>4</v>
      </c>
      <c r="B7" s="183"/>
      <c r="C7" s="10"/>
      <c r="D7" s="10"/>
      <c r="E7" s="10"/>
      <c r="F7" s="10"/>
      <c r="G7" s="10"/>
      <c r="H7" s="10"/>
    </row>
    <row r="8" spans="1:8" ht="18.75" x14ac:dyDescent="0.25">
      <c r="A8" s="10"/>
      <c r="B8" s="10"/>
      <c r="C8" s="10"/>
      <c r="D8" s="10"/>
      <c r="E8" s="10"/>
      <c r="F8" s="10"/>
      <c r="G8" s="10"/>
      <c r="H8" s="10"/>
    </row>
    <row r="9" spans="1:8" x14ac:dyDescent="0.25">
      <c r="A9" s="179" t="s">
        <v>5</v>
      </c>
      <c r="B9" s="179"/>
      <c r="C9" s="11"/>
      <c r="D9" s="11"/>
      <c r="E9" s="11"/>
      <c r="F9" s="11"/>
      <c r="G9" s="11"/>
      <c r="H9" s="11"/>
    </row>
    <row r="10" spans="1:8" x14ac:dyDescent="0.25">
      <c r="A10" s="178" t="s">
        <v>6</v>
      </c>
      <c r="B10" s="178"/>
      <c r="C10" s="13"/>
      <c r="D10" s="13"/>
      <c r="E10" s="13"/>
      <c r="F10" s="13"/>
      <c r="G10" s="13"/>
      <c r="H10" s="13"/>
    </row>
    <row r="11" spans="1:8" ht="18.75" x14ac:dyDescent="0.25">
      <c r="A11" s="10"/>
      <c r="B11" s="10"/>
      <c r="C11" s="10"/>
      <c r="D11" s="10"/>
      <c r="E11" s="10"/>
      <c r="F11" s="10"/>
      <c r="G11" s="10"/>
      <c r="H11" s="10"/>
    </row>
    <row r="12" spans="1:8" ht="30.75" customHeight="1" x14ac:dyDescent="0.25">
      <c r="A12" s="179" t="s">
        <v>5</v>
      </c>
      <c r="B12" s="179"/>
      <c r="C12" s="11"/>
      <c r="D12" s="11"/>
      <c r="E12" s="11"/>
      <c r="F12" s="11"/>
      <c r="G12" s="11"/>
      <c r="H12" s="11"/>
    </row>
    <row r="13" spans="1:8" x14ac:dyDescent="0.25">
      <c r="A13" s="178" t="s">
        <v>7</v>
      </c>
      <c r="B13" s="178"/>
      <c r="C13" s="13"/>
      <c r="D13" s="13"/>
      <c r="E13" s="13"/>
      <c r="F13" s="13"/>
      <c r="G13" s="13"/>
      <c r="H13" s="13"/>
    </row>
    <row r="14" spans="1:8" ht="18.75" x14ac:dyDescent="0.25">
      <c r="A14" s="64"/>
      <c r="B14" s="64"/>
      <c r="C14" s="64"/>
      <c r="D14" s="64"/>
      <c r="E14" s="64"/>
      <c r="F14" s="64"/>
      <c r="G14" s="64"/>
      <c r="H14" s="64"/>
    </row>
    <row r="15" spans="1:8" x14ac:dyDescent="0.25">
      <c r="A15" s="179" t="s">
        <v>5</v>
      </c>
      <c r="B15" s="179"/>
      <c r="C15" s="11"/>
      <c r="D15" s="11"/>
      <c r="E15" s="11"/>
      <c r="F15" s="11"/>
      <c r="G15" s="11"/>
      <c r="H15" s="11"/>
    </row>
    <row r="16" spans="1:8" x14ac:dyDescent="0.25">
      <c r="A16" s="178" t="s">
        <v>8</v>
      </c>
      <c r="B16" s="178"/>
      <c r="C16" s="13"/>
      <c r="D16" s="13"/>
      <c r="E16" s="13"/>
      <c r="F16" s="13"/>
      <c r="G16" s="13"/>
      <c r="H16" s="13"/>
    </row>
    <row r="17" spans="1:2" x14ac:dyDescent="0.25">
      <c r="B17" s="112"/>
    </row>
    <row r="18" spans="1:2" ht="33.75" customHeight="1" x14ac:dyDescent="0.25">
      <c r="A18" s="271" t="s">
        <v>445</v>
      </c>
      <c r="B18" s="272"/>
    </row>
    <row r="19" spans="1:2" x14ac:dyDescent="0.25">
      <c r="B19" s="86"/>
    </row>
    <row r="20" spans="1:2" x14ac:dyDescent="0.25">
      <c r="B20" s="113"/>
    </row>
    <row r="21" spans="1:2" x14ac:dyDescent="0.25">
      <c r="A21" s="114" t="s">
        <v>446</v>
      </c>
      <c r="B21" s="115"/>
    </row>
    <row r="22" spans="1:2" x14ac:dyDescent="0.25">
      <c r="A22" s="114" t="s">
        <v>447</v>
      </c>
      <c r="B22" s="115"/>
    </row>
    <row r="23" spans="1:2" x14ac:dyDescent="0.25">
      <c r="A23" s="114" t="s">
        <v>448</v>
      </c>
      <c r="B23" s="116" t="s">
        <v>449</v>
      </c>
    </row>
    <row r="24" spans="1:2" x14ac:dyDescent="0.25">
      <c r="A24" s="114" t="s">
        <v>450</v>
      </c>
      <c r="B24" s="116"/>
    </row>
    <row r="25" spans="1:2" x14ac:dyDescent="0.25">
      <c r="A25" s="117" t="s">
        <v>451</v>
      </c>
      <c r="B25" s="115" t="s">
        <v>452</v>
      </c>
    </row>
    <row r="26" spans="1:2" ht="30" x14ac:dyDescent="0.25">
      <c r="A26" s="118" t="s">
        <v>453</v>
      </c>
      <c r="B26" s="119" t="s">
        <v>454</v>
      </c>
    </row>
    <row r="27" spans="1:2" ht="28.5" x14ac:dyDescent="0.25">
      <c r="A27" s="120" t="s">
        <v>455</v>
      </c>
      <c r="B27" s="121"/>
    </row>
    <row r="28" spans="1:2" x14ac:dyDescent="0.25">
      <c r="A28" s="121" t="s">
        <v>456</v>
      </c>
      <c r="B28" s="121"/>
    </row>
    <row r="29" spans="1:2" ht="28.5" x14ac:dyDescent="0.25">
      <c r="A29" s="122" t="s">
        <v>457</v>
      </c>
      <c r="B29" s="121"/>
    </row>
    <row r="30" spans="1:2" ht="28.5" x14ac:dyDescent="0.25">
      <c r="A30" s="122" t="s">
        <v>458</v>
      </c>
      <c r="B30" s="121"/>
    </row>
    <row r="31" spans="1:2" x14ac:dyDescent="0.25">
      <c r="A31" s="121" t="s">
        <v>459</v>
      </c>
      <c r="B31" s="121"/>
    </row>
    <row r="32" spans="1:2" ht="28.5" x14ac:dyDescent="0.25">
      <c r="A32" s="122" t="s">
        <v>460</v>
      </c>
      <c r="B32" s="121"/>
    </row>
    <row r="33" spans="1:2" x14ac:dyDescent="0.25">
      <c r="A33" s="121" t="s">
        <v>461</v>
      </c>
      <c r="B33" s="121"/>
    </row>
    <row r="34" spans="1:2" x14ac:dyDescent="0.25">
      <c r="A34" s="121" t="s">
        <v>462</v>
      </c>
      <c r="B34" s="121"/>
    </row>
    <row r="35" spans="1:2" x14ac:dyDescent="0.25">
      <c r="A35" s="121" t="s">
        <v>463</v>
      </c>
      <c r="B35" s="121"/>
    </row>
    <row r="36" spans="1:2" x14ac:dyDescent="0.25">
      <c r="A36" s="121" t="s">
        <v>464</v>
      </c>
      <c r="B36" s="121"/>
    </row>
    <row r="37" spans="1:2" ht="28.5" x14ac:dyDescent="0.25">
      <c r="A37" s="122" t="s">
        <v>465</v>
      </c>
      <c r="B37" s="121"/>
    </row>
    <row r="38" spans="1:2" x14ac:dyDescent="0.25">
      <c r="A38" s="121" t="s">
        <v>461</v>
      </c>
      <c r="B38" s="121"/>
    </row>
    <row r="39" spans="1:2" x14ac:dyDescent="0.25">
      <c r="A39" s="121" t="s">
        <v>462</v>
      </c>
      <c r="B39" s="121"/>
    </row>
    <row r="40" spans="1:2" x14ac:dyDescent="0.25">
      <c r="A40" s="121" t="s">
        <v>463</v>
      </c>
      <c r="B40" s="121"/>
    </row>
    <row r="41" spans="1:2" x14ac:dyDescent="0.25">
      <c r="A41" s="121" t="s">
        <v>464</v>
      </c>
      <c r="B41" s="121"/>
    </row>
    <row r="42" spans="1:2" ht="28.5" x14ac:dyDescent="0.25">
      <c r="A42" s="122" t="s">
        <v>466</v>
      </c>
      <c r="B42" s="121"/>
    </row>
    <row r="43" spans="1:2" x14ac:dyDescent="0.25">
      <c r="A43" s="121" t="s">
        <v>461</v>
      </c>
      <c r="B43" s="121"/>
    </row>
    <row r="44" spans="1:2" x14ac:dyDescent="0.25">
      <c r="A44" s="121" t="s">
        <v>462</v>
      </c>
      <c r="B44" s="121"/>
    </row>
    <row r="45" spans="1:2" x14ac:dyDescent="0.25">
      <c r="A45" s="121" t="s">
        <v>463</v>
      </c>
      <c r="B45" s="121"/>
    </row>
    <row r="46" spans="1:2" x14ac:dyDescent="0.25">
      <c r="A46" s="121" t="s">
        <v>464</v>
      </c>
      <c r="B46" s="121"/>
    </row>
    <row r="47" spans="1:2" ht="28.5" x14ac:dyDescent="0.25">
      <c r="A47" s="123" t="s">
        <v>467</v>
      </c>
      <c r="B47" s="124"/>
    </row>
    <row r="48" spans="1:2" x14ac:dyDescent="0.25">
      <c r="A48" s="125" t="s">
        <v>459</v>
      </c>
      <c r="B48" s="124"/>
    </row>
    <row r="49" spans="1:2" x14ac:dyDescent="0.25">
      <c r="A49" s="125" t="s">
        <v>468</v>
      </c>
      <c r="B49" s="124"/>
    </row>
    <row r="50" spans="1:2" x14ac:dyDescent="0.25">
      <c r="A50" s="125" t="s">
        <v>469</v>
      </c>
      <c r="B50" s="124"/>
    </row>
    <row r="51" spans="1:2" x14ac:dyDescent="0.25">
      <c r="A51" s="125" t="s">
        <v>470</v>
      </c>
      <c r="B51" s="124"/>
    </row>
    <row r="52" spans="1:2" x14ac:dyDescent="0.25">
      <c r="A52" s="117" t="s">
        <v>471</v>
      </c>
      <c r="B52" s="126"/>
    </row>
    <row r="53" spans="1:2" x14ac:dyDescent="0.25">
      <c r="A53" s="117" t="s">
        <v>472</v>
      </c>
      <c r="B53" s="126"/>
    </row>
    <row r="54" spans="1:2" x14ac:dyDescent="0.25">
      <c r="A54" s="117" t="s">
        <v>473</v>
      </c>
      <c r="B54" s="126"/>
    </row>
    <row r="55" spans="1:2" x14ac:dyDescent="0.25">
      <c r="A55" s="118" t="s">
        <v>474</v>
      </c>
      <c r="B55" s="119"/>
    </row>
    <row r="56" spans="1:2" x14ac:dyDescent="0.25">
      <c r="A56" s="123" t="s">
        <v>475</v>
      </c>
      <c r="B56" s="268" t="s">
        <v>476</v>
      </c>
    </row>
    <row r="57" spans="1:2" x14ac:dyDescent="0.25">
      <c r="A57" s="128" t="s">
        <v>477</v>
      </c>
      <c r="B57" s="269"/>
    </row>
    <row r="58" spans="1:2" x14ac:dyDescent="0.25">
      <c r="A58" s="128" t="s">
        <v>478</v>
      </c>
      <c r="B58" s="269"/>
    </row>
    <row r="59" spans="1:2" x14ac:dyDescent="0.25">
      <c r="A59" s="128" t="s">
        <v>479</v>
      </c>
      <c r="B59" s="269"/>
    </row>
    <row r="60" spans="1:2" x14ac:dyDescent="0.25">
      <c r="A60" s="128" t="s">
        <v>480</v>
      </c>
      <c r="B60" s="269"/>
    </row>
    <row r="61" spans="1:2" x14ac:dyDescent="0.25">
      <c r="A61" s="129" t="s">
        <v>481</v>
      </c>
      <c r="B61" s="270"/>
    </row>
    <row r="62" spans="1:2" ht="30" x14ac:dyDescent="0.25">
      <c r="A62" s="125" t="s">
        <v>482</v>
      </c>
      <c r="B62" s="130"/>
    </row>
    <row r="63" spans="1:2" ht="28.5" x14ac:dyDescent="0.25">
      <c r="A63" s="117" t="s">
        <v>483</v>
      </c>
      <c r="B63" s="130"/>
    </row>
    <row r="64" spans="1:2" x14ac:dyDescent="0.25">
      <c r="A64" s="125" t="s">
        <v>459</v>
      </c>
      <c r="B64" s="131"/>
    </row>
    <row r="65" spans="1:2" x14ac:dyDescent="0.25">
      <c r="A65" s="125" t="s">
        <v>484</v>
      </c>
      <c r="B65" s="130"/>
    </row>
    <row r="66" spans="1:2" x14ac:dyDescent="0.25">
      <c r="A66" s="125" t="s">
        <v>485</v>
      </c>
      <c r="B66" s="131"/>
    </row>
    <row r="67" spans="1:2" ht="30" x14ac:dyDescent="0.25">
      <c r="A67" s="132" t="s">
        <v>486</v>
      </c>
      <c r="B67" s="127" t="s">
        <v>487</v>
      </c>
    </row>
    <row r="68" spans="1:2" x14ac:dyDescent="0.25">
      <c r="A68" s="117" t="s">
        <v>488</v>
      </c>
      <c r="B68" s="126"/>
    </row>
    <row r="69" spans="1:2" x14ac:dyDescent="0.25">
      <c r="A69" s="128" t="s">
        <v>489</v>
      </c>
      <c r="B69" s="133"/>
    </row>
    <row r="70" spans="1:2" x14ac:dyDescent="0.25">
      <c r="A70" s="128" t="s">
        <v>490</v>
      </c>
      <c r="B70" s="133"/>
    </row>
    <row r="71" spans="1:2" x14ac:dyDescent="0.25">
      <c r="A71" s="128" t="s">
        <v>491</v>
      </c>
      <c r="B71" s="133"/>
    </row>
    <row r="72" spans="1:2" ht="45" x14ac:dyDescent="0.25">
      <c r="A72" s="134" t="s">
        <v>492</v>
      </c>
      <c r="B72" s="131" t="s">
        <v>493</v>
      </c>
    </row>
    <row r="73" spans="1:2" ht="28.5" x14ac:dyDescent="0.25">
      <c r="A73" s="123" t="s">
        <v>494</v>
      </c>
      <c r="B73" s="268" t="s">
        <v>495</v>
      </c>
    </row>
    <row r="74" spans="1:2" x14ac:dyDescent="0.25">
      <c r="A74" s="128" t="s">
        <v>496</v>
      </c>
      <c r="B74" s="269"/>
    </row>
    <row r="75" spans="1:2" x14ac:dyDescent="0.25">
      <c r="A75" s="128" t="s">
        <v>497</v>
      </c>
      <c r="B75" s="269"/>
    </row>
    <row r="76" spans="1:2" x14ac:dyDescent="0.25">
      <c r="A76" s="128" t="s">
        <v>498</v>
      </c>
      <c r="B76" s="269"/>
    </row>
    <row r="77" spans="1:2" x14ac:dyDescent="0.25">
      <c r="A77" s="128" t="s">
        <v>499</v>
      </c>
      <c r="B77" s="269"/>
    </row>
    <row r="78" spans="1:2" x14ac:dyDescent="0.25">
      <c r="A78" s="135" t="s">
        <v>500</v>
      </c>
      <c r="B78" s="270"/>
    </row>
    <row r="81" spans="1:2" x14ac:dyDescent="0.25">
      <c r="A81" s="136"/>
      <c r="B81" s="137"/>
    </row>
    <row r="82" spans="1:2" x14ac:dyDescent="0.25">
      <c r="B82" s="138"/>
    </row>
    <row r="83" spans="1:2" x14ac:dyDescent="0.25">
      <c r="B83" s="13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11</vt:i4>
      </vt:variant>
      <vt:variant>
        <vt:lpstr>Именованные диапазоны</vt:lpstr>
      </vt:variant>
      <vt:variant>
        <vt:i4>13</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6.2. Паспорт фин осв ввод</vt:lpstr>
      <vt:lpstr>6.1. Паспорт сетевой график</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Лахарева Елена Викторовна</cp:lastModifiedBy>
  <cp:revision>9</cp:revision>
  <dcterms:created xsi:type="dcterms:W3CDTF">2015-08-16T15:31:05Z</dcterms:created>
  <dcterms:modified xsi:type="dcterms:W3CDTF">2026-03-16T10:46:36Z</dcterms:modified>
</cp:coreProperties>
</file>